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UB  Unternehmensbewertung\2017 FS\ZP\"/>
    </mc:Choice>
  </mc:AlternateContent>
  <bookViews>
    <workbookView xWindow="0" yWindow="0" windowWidth="28800" windowHeight="13050" activeTab="1"/>
  </bookViews>
  <sheets>
    <sheet name="1" sheetId="1" r:id="rId1"/>
    <sheet name="2" sheetId="7" r:id="rId2"/>
    <sheet name="3" sheetId="6" r:id="rId3"/>
    <sheet name="Punkte" sheetId="3" r:id="rId4"/>
  </sheets>
  <calcPr calcId="162913"/>
</workbook>
</file>

<file path=xl/calcChain.xml><?xml version="1.0" encoding="utf-8"?>
<calcChain xmlns="http://schemas.openxmlformats.org/spreadsheetml/2006/main">
  <c r="D23" i="7" l="1"/>
  <c r="E23" i="7"/>
  <c r="F23" i="7"/>
  <c r="G23" i="7"/>
  <c r="C23" i="7"/>
  <c r="L18" i="7"/>
  <c r="M18" i="7"/>
  <c r="N18" i="7"/>
  <c r="O18" i="7"/>
  <c r="K18" i="7"/>
  <c r="K17" i="7"/>
  <c r="L17" i="7"/>
  <c r="M17" i="7"/>
  <c r="N17" i="7"/>
  <c r="O17" i="7"/>
  <c r="J17" i="7"/>
  <c r="J15" i="7"/>
  <c r="K15" i="7"/>
  <c r="L15" i="7"/>
  <c r="M15" i="7"/>
  <c r="N15" i="7"/>
  <c r="O15" i="7"/>
  <c r="K14" i="7"/>
  <c r="L14" i="7"/>
  <c r="M14" i="7"/>
  <c r="N14" i="7"/>
  <c r="O14" i="7"/>
  <c r="J14" i="7"/>
  <c r="C6" i="3" l="1"/>
  <c r="D33" i="6" l="1"/>
  <c r="D56" i="6" s="1"/>
  <c r="I34" i="6"/>
  <c r="I33" i="6"/>
  <c r="G33" i="6"/>
  <c r="G56" i="6" s="1"/>
  <c r="G32" i="6"/>
  <c r="G55" i="6" s="1"/>
  <c r="B33" i="6"/>
  <c r="B56" i="6" s="1"/>
  <c r="G74" i="6" s="1"/>
  <c r="C45" i="6"/>
  <c r="C68" i="6" s="1"/>
  <c r="B63" i="6" l="1"/>
  <c r="B64" i="6" s="1"/>
  <c r="G35" i="6"/>
  <c r="C16" i="6"/>
  <c r="C39" i="6" l="1"/>
  <c r="K8" i="7"/>
  <c r="K4" i="7"/>
  <c r="K10" i="7" s="1"/>
  <c r="C7" i="7"/>
  <c r="C19" i="7" s="1"/>
  <c r="C22" i="7" s="1"/>
  <c r="D7" i="7"/>
  <c r="D19" i="7" s="1"/>
  <c r="D22" i="7" s="1"/>
  <c r="E7" i="7"/>
  <c r="E19" i="7" s="1"/>
  <c r="E22" i="7" s="1"/>
  <c r="F7" i="7"/>
  <c r="F19" i="7" s="1"/>
  <c r="F22" i="7" s="1"/>
  <c r="G7" i="7"/>
  <c r="G19" i="7" s="1"/>
  <c r="G22" i="7" s="1"/>
  <c r="B7" i="7"/>
  <c r="B31" i="7" l="1"/>
  <c r="G18" i="7"/>
  <c r="F18" i="7"/>
  <c r="E18" i="7"/>
  <c r="D18" i="7"/>
  <c r="C18" i="7"/>
  <c r="B18" i="7"/>
  <c r="D25" i="7"/>
  <c r="E25" i="7"/>
  <c r="F25" i="7"/>
  <c r="G25" i="7"/>
  <c r="C25" i="7"/>
  <c r="D24" i="7"/>
  <c r="E24" i="7"/>
  <c r="F24" i="7"/>
  <c r="G24" i="7"/>
  <c r="C24" i="7"/>
  <c r="D21" i="7"/>
  <c r="E21" i="7"/>
  <c r="F21" i="7"/>
  <c r="G21" i="7"/>
  <c r="C21" i="7"/>
  <c r="B11" i="1"/>
  <c r="B4" i="1"/>
  <c r="E26" i="7" l="1"/>
  <c r="E28" i="7" s="1"/>
  <c r="E29" i="7" s="1"/>
  <c r="C26" i="7"/>
  <c r="C28" i="7" s="1"/>
  <c r="C29" i="7" s="1"/>
  <c r="D26" i="7"/>
  <c r="D28" i="7" s="1"/>
  <c r="D29" i="7" s="1"/>
  <c r="G26" i="7"/>
  <c r="G27" i="7" s="1"/>
  <c r="G28" i="7" s="1"/>
  <c r="G29" i="7" s="1"/>
  <c r="F28" i="7"/>
  <c r="F29" i="7" s="1"/>
  <c r="F26" i="7"/>
  <c r="B30" i="7" l="1"/>
  <c r="B32" i="7" s="1"/>
  <c r="C13" i="3" l="1"/>
  <c r="C2" i="3"/>
  <c r="C17" i="6" l="1"/>
  <c r="C40" i="6" s="1"/>
  <c r="B17" i="6"/>
  <c r="B18" i="6" s="1"/>
  <c r="B27" i="6" s="1"/>
  <c r="B16" i="6"/>
  <c r="B12" i="6"/>
  <c r="D9" i="6" s="1"/>
  <c r="B5" i="6"/>
  <c r="D2" i="6" s="1"/>
  <c r="I32" i="6" l="1"/>
  <c r="D12" i="6"/>
  <c r="D5" i="6"/>
  <c r="D32" i="6"/>
  <c r="D55" i="6" s="1"/>
  <c r="C18" i="6"/>
  <c r="B19" i="6"/>
  <c r="I73" i="6" l="1"/>
  <c r="I35" i="6"/>
  <c r="I55" i="6"/>
  <c r="B23" i="6"/>
  <c r="C23" i="6" s="1"/>
  <c r="C27" i="6"/>
  <c r="D27" i="6" s="1"/>
  <c r="C41" i="6"/>
  <c r="C19" i="6"/>
  <c r="C24" i="6" s="1"/>
  <c r="B24" i="6" s="1"/>
  <c r="B29" i="6"/>
  <c r="C42" i="6" l="1"/>
  <c r="C50" i="6" s="1"/>
  <c r="B50" i="6"/>
  <c r="C20" i="6"/>
  <c r="C47" i="6"/>
  <c r="B47" i="6" s="1"/>
  <c r="B41" i="6"/>
  <c r="B40" i="6"/>
  <c r="D29" i="6"/>
  <c r="D34" i="6" s="1"/>
  <c r="D35" i="6" l="1"/>
  <c r="D57" i="6"/>
  <c r="D28" i="6"/>
  <c r="B39" i="6"/>
  <c r="B42" i="6" s="1"/>
  <c r="D58" i="6" l="1"/>
  <c r="B62" i="6"/>
  <c r="C28" i="6"/>
  <c r="B32" i="6"/>
  <c r="B46" i="6"/>
  <c r="D50" i="6"/>
  <c r="D52" i="6" s="1"/>
  <c r="C43" i="6"/>
  <c r="D51" i="6" l="1"/>
  <c r="B35" i="6"/>
  <c r="B55" i="6"/>
  <c r="C46" i="6"/>
  <c r="C52" i="6" s="1"/>
  <c r="G58" i="6"/>
  <c r="B58" i="6" l="1"/>
  <c r="G73" i="6"/>
  <c r="B15" i="3"/>
  <c r="C15" i="3" l="1"/>
  <c r="A12" i="1"/>
  <c r="G76" i="6" l="1"/>
  <c r="B5" i="1" l="1"/>
  <c r="D12" i="1"/>
  <c r="B12" i="1" s="1"/>
  <c r="B13" i="1" s="1"/>
  <c r="B14" i="1" s="1"/>
  <c r="B7" i="1" l="1"/>
  <c r="B16" i="1" s="1"/>
  <c r="B6" i="1"/>
  <c r="B19" i="1" l="1"/>
  <c r="B18" i="1"/>
  <c r="B17" i="1"/>
  <c r="B52" i="6"/>
  <c r="B51" i="6" l="1"/>
  <c r="I57" i="6" s="1"/>
  <c r="B65" i="6"/>
  <c r="I56" i="6"/>
  <c r="C62" i="6" l="1"/>
  <c r="B75" i="6" s="1"/>
  <c r="C63" i="6"/>
  <c r="C64" i="6" s="1"/>
  <c r="B69" i="6"/>
  <c r="C69" i="6" s="1"/>
  <c r="I58" i="6"/>
  <c r="C65" i="6" l="1"/>
  <c r="C70" i="6" l="1"/>
  <c r="B70" i="6" s="1"/>
  <c r="C66" i="6"/>
  <c r="B72" i="6" s="1"/>
  <c r="B73" i="6" s="1"/>
  <c r="B76" i="6" l="1"/>
  <c r="B77" i="6" s="1"/>
  <c r="I75" i="6" s="1"/>
  <c r="I74" i="6"/>
  <c r="I76" i="6" l="1"/>
</calcChain>
</file>

<file path=xl/sharedStrings.xml><?xml version="1.0" encoding="utf-8"?>
<sst xmlns="http://schemas.openxmlformats.org/spreadsheetml/2006/main" count="158" uniqueCount="76">
  <si>
    <t>Reingewinn</t>
  </si>
  <si>
    <t>IST</t>
  </si>
  <si>
    <t>Anlagevermögen</t>
  </si>
  <si>
    <t>Anschaffungspreis</t>
  </si>
  <si>
    <t>CHF</t>
  </si>
  <si>
    <t>Alter</t>
  </si>
  <si>
    <t>Jahre</t>
  </si>
  <si>
    <t>Nutzungsdauer</t>
  </si>
  <si>
    <t>Restwert</t>
  </si>
  <si>
    <t>Abschreibungen linear</t>
  </si>
  <si>
    <t>Buchwert</t>
  </si>
  <si>
    <t>Neupreis Nachfolgemodell</t>
  </si>
  <si>
    <t>Kapazität</t>
  </si>
  <si>
    <t>Wiederbeschaffungsneuwert</t>
  </si>
  <si>
    <t>Reproduktionswert</t>
  </si>
  <si>
    <t>Bewertungsdifferenz</t>
  </si>
  <si>
    <t>latente Steuern CH</t>
  </si>
  <si>
    <t>kumulierte Abschreibungen</t>
  </si>
  <si>
    <t>Rf</t>
  </si>
  <si>
    <t>Rm</t>
  </si>
  <si>
    <t>Beta</t>
  </si>
  <si>
    <t>kEK</t>
  </si>
  <si>
    <t>WACCs</t>
  </si>
  <si>
    <t>Abzinsungsfaktoren</t>
  </si>
  <si>
    <t>Summen</t>
  </si>
  <si>
    <t>Present Values</t>
  </si>
  <si>
    <t>UW Entity</t>
  </si>
  <si>
    <t>Fremdkapital</t>
  </si>
  <si>
    <t>UW Equity</t>
  </si>
  <si>
    <t>Tauschwert</t>
  </si>
  <si>
    <t>Aktienkapital</t>
  </si>
  <si>
    <t>Nennwert</t>
  </si>
  <si>
    <t>Anzahl Aktien</t>
  </si>
  <si>
    <t>TW je Aktie</t>
  </si>
  <si>
    <t>TV IST</t>
  </si>
  <si>
    <t>AK+</t>
  </si>
  <si>
    <t>ZIEL</t>
  </si>
  <si>
    <t>Umlaufvermögen</t>
  </si>
  <si>
    <t>Reserven</t>
  </si>
  <si>
    <t>Abfindungsaktien</t>
  </si>
  <si>
    <t>Nennwert AA</t>
  </si>
  <si>
    <t>Fusionsagio</t>
  </si>
  <si>
    <t>Fusionsbilanz</t>
  </si>
  <si>
    <t>TV ZIEL</t>
  </si>
  <si>
    <t>TW ZIEL</t>
  </si>
  <si>
    <t>latente Steuern angels.</t>
  </si>
  <si>
    <t>Eigenkapital</t>
  </si>
  <si>
    <t>Reproduktionswert ist ein Arbitriumwert</t>
  </si>
  <si>
    <t>Umsatz</t>
  </si>
  <si>
    <t>Betriebsaufwand</t>
  </si>
  <si>
    <t>Abschreibungen</t>
  </si>
  <si>
    <t>Zinsen</t>
  </si>
  <si>
    <t>Steuern</t>
  </si>
  <si>
    <t>Ausschüttung</t>
  </si>
  <si>
    <t>Summe</t>
  </si>
  <si>
    <t>EBITDA</t>
  </si>
  <si>
    <t>NUV Veränd.</t>
  </si>
  <si>
    <t>AV Veränd.</t>
  </si>
  <si>
    <t>FCF Entity</t>
  </si>
  <si>
    <t>Residualwert</t>
  </si>
  <si>
    <t>Zinssatz</t>
  </si>
  <si>
    <t>Abbzinsungsfaktor</t>
  </si>
  <si>
    <t>kurzfristiges Fremdkapital</t>
  </si>
  <si>
    <t>langfristiges Fremdkapital</t>
  </si>
  <si>
    <t>- adjustierte Steuern</t>
  </si>
  <si>
    <t>EBIT</t>
  </si>
  <si>
    <t>FV</t>
  </si>
  <si>
    <t>kFK</t>
  </si>
  <si>
    <t>s</t>
  </si>
  <si>
    <t>Bilanz Unternehmung A</t>
  </si>
  <si>
    <t>Bilanz Unternehmung B</t>
  </si>
  <si>
    <t>A</t>
  </si>
  <si>
    <t>B</t>
  </si>
  <si>
    <t>Aktienkapitalerhöhung bei A</t>
  </si>
  <si>
    <t>Gratisaktien bei B</t>
  </si>
  <si>
    <t>EK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</si>
</sst>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.0_ ;_ * \-#,##0.0_ ;_ * &quot;-&quot;??_ ;_ @_ "/>
    <numFmt numFmtId="167" formatCode="_ * #,##0.000_ ;_ * \-#,##0.0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theme="9" tint="-0.499984740745262"/>
      <name val="Arial"/>
      <family val="2"/>
    </font>
    <font>
      <i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i/>
      <sz val="9"/>
      <color theme="1"/>
      <name val="Arial"/>
      <family val="2"/>
    </font>
    <font>
      <b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165" fontId="4" fillId="0" borderId="0" xfId="1" applyNumberFormat="1" applyFont="1"/>
    <xf numFmtId="165" fontId="4" fillId="0" borderId="3" xfId="1" applyNumberFormat="1" applyFont="1" applyBorder="1"/>
    <xf numFmtId="0" fontId="4" fillId="0" borderId="4" xfId="0" applyFont="1" applyBorder="1"/>
    <xf numFmtId="165" fontId="4" fillId="0" borderId="5" xfId="1" applyNumberFormat="1" applyFont="1" applyBorder="1"/>
    <xf numFmtId="0" fontId="4" fillId="0" borderId="6" xfId="0" applyFont="1" applyBorder="1"/>
    <xf numFmtId="0" fontId="4" fillId="0" borderId="5" xfId="0" applyFont="1" applyBorder="1"/>
    <xf numFmtId="165" fontId="4" fillId="0" borderId="0" xfId="0" applyNumberFormat="1" applyFont="1"/>
    <xf numFmtId="0" fontId="4" fillId="0" borderId="1" xfId="0" applyFont="1" applyBorder="1"/>
    <xf numFmtId="165" fontId="0" fillId="0" borderId="0" xfId="1" applyNumberFormat="1" applyFont="1"/>
    <xf numFmtId="9" fontId="0" fillId="0" borderId="0" xfId="0" applyNumberFormat="1"/>
    <xf numFmtId="165" fontId="2" fillId="3" borderId="0" xfId="1" applyNumberFormat="1" applyFont="1" applyFill="1"/>
    <xf numFmtId="9" fontId="0" fillId="0" borderId="0" xfId="2" applyFont="1"/>
    <xf numFmtId="43" fontId="0" fillId="0" borderId="0" xfId="0" applyNumberFormat="1"/>
    <xf numFmtId="0" fontId="4" fillId="0" borderId="0" xfId="0" applyFont="1" applyAlignment="1">
      <alignment horizontal="center"/>
    </xf>
    <xf numFmtId="0" fontId="5" fillId="0" borderId="0" xfId="0" applyFont="1"/>
    <xf numFmtId="43" fontId="5" fillId="0" borderId="0" xfId="1" applyNumberFormat="1" applyFont="1"/>
    <xf numFmtId="166" fontId="5" fillId="0" borderId="0" xfId="1" applyNumberFormat="1" applyFont="1"/>
    <xf numFmtId="165" fontId="4" fillId="0" borderId="8" xfId="1" applyNumberFormat="1" applyFont="1" applyBorder="1"/>
    <xf numFmtId="43" fontId="4" fillId="0" borderId="0" xfId="1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0" borderId="0" xfId="0" applyFont="1" applyFill="1"/>
    <xf numFmtId="0" fontId="4" fillId="0" borderId="4" xfId="0" applyFont="1" applyFill="1" applyBorder="1"/>
    <xf numFmtId="165" fontId="4" fillId="0" borderId="5" xfId="1" applyNumberFormat="1" applyFont="1" applyFill="1" applyBorder="1"/>
    <xf numFmtId="0" fontId="4" fillId="0" borderId="6" xfId="0" applyFont="1" applyFill="1" applyBorder="1"/>
    <xf numFmtId="165" fontId="4" fillId="0" borderId="8" xfId="1" applyNumberFormat="1" applyFont="1" applyFill="1" applyBorder="1"/>
    <xf numFmtId="0" fontId="4" fillId="0" borderId="5" xfId="0" applyFont="1" applyFill="1" applyBorder="1"/>
    <xf numFmtId="165" fontId="7" fillId="4" borderId="0" xfId="1" applyNumberFormat="1" applyFont="1" applyFill="1"/>
    <xf numFmtId="165" fontId="7" fillId="4" borderId="0" xfId="0" applyNumberFormat="1" applyFont="1" applyFill="1"/>
    <xf numFmtId="165" fontId="7" fillId="4" borderId="1" xfId="0" applyNumberFormat="1" applyFont="1" applyFill="1" applyBorder="1"/>
    <xf numFmtId="165" fontId="7" fillId="4" borderId="3" xfId="1" applyNumberFormat="1" applyFont="1" applyFill="1" applyBorder="1"/>
    <xf numFmtId="165" fontId="7" fillId="4" borderId="5" xfId="1" applyNumberFormat="1" applyFont="1" applyFill="1" applyBorder="1"/>
    <xf numFmtId="2" fontId="0" fillId="0" borderId="0" xfId="0" applyNumberFormat="1"/>
    <xf numFmtId="167" fontId="4" fillId="0" borderId="0" xfId="1" applyNumberFormat="1" applyFont="1" applyFill="1"/>
    <xf numFmtId="167" fontId="4" fillId="0" borderId="0" xfId="1" applyNumberFormat="1" applyFont="1"/>
    <xf numFmtId="43" fontId="7" fillId="4" borderId="0" xfId="1" applyFont="1" applyFill="1"/>
    <xf numFmtId="166" fontId="7" fillId="4" borderId="0" xfId="1" applyNumberFormat="1" applyFont="1" applyFill="1"/>
    <xf numFmtId="43" fontId="4" fillId="0" borderId="0" xfId="1" applyNumberFormat="1" applyFont="1"/>
    <xf numFmtId="164" fontId="4" fillId="0" borderId="0" xfId="0" applyNumberFormat="1" applyFont="1"/>
    <xf numFmtId="0" fontId="8" fillId="0" borderId="0" xfId="0" applyFont="1"/>
    <xf numFmtId="43" fontId="4" fillId="0" borderId="0" xfId="1" applyFont="1" applyFill="1"/>
    <xf numFmtId="43" fontId="7" fillId="4" borderId="0" xfId="1" applyNumberFormat="1" applyFont="1" applyFill="1"/>
    <xf numFmtId="165" fontId="9" fillId="3" borderId="0" xfId="1" applyNumberFormat="1" applyFont="1" applyFill="1"/>
    <xf numFmtId="43" fontId="0" fillId="3" borderId="0" xfId="0" applyNumberFormat="1" applyFill="1"/>
    <xf numFmtId="0" fontId="4" fillId="0" borderId="0" xfId="0" applyFont="1" applyAlignment="1">
      <alignment vertical="center"/>
    </xf>
    <xf numFmtId="0" fontId="3" fillId="5" borderId="0" xfId="0" applyFont="1" applyFill="1"/>
    <xf numFmtId="0" fontId="3" fillId="0" borderId="1" xfId="0" applyFont="1" applyBorder="1"/>
    <xf numFmtId="165" fontId="3" fillId="0" borderId="1" xfId="1" applyNumberFormat="1" applyFont="1" applyBorder="1"/>
    <xf numFmtId="165" fontId="4" fillId="0" borderId="1" xfId="1" applyNumberFormat="1" applyFont="1" applyBorder="1"/>
    <xf numFmtId="0" fontId="10" fillId="0" borderId="0" xfId="0" applyFont="1"/>
    <xf numFmtId="9" fontId="10" fillId="0" borderId="0" xfId="2" applyFont="1" applyFill="1" applyBorder="1"/>
    <xf numFmtId="167" fontId="10" fillId="0" borderId="0" xfId="1" applyNumberFormat="1" applyFont="1" applyFill="1" applyBorder="1"/>
    <xf numFmtId="0" fontId="3" fillId="0" borderId="7" xfId="0" applyFont="1" applyBorder="1"/>
    <xf numFmtId="165" fontId="3" fillId="0" borderId="7" xfId="1" applyNumberFormat="1" applyFont="1" applyBorder="1"/>
    <xf numFmtId="0" fontId="3" fillId="0" borderId="8" xfId="0" applyFont="1" applyBorder="1"/>
    <xf numFmtId="165" fontId="3" fillId="0" borderId="8" xfId="1" applyNumberFormat="1" applyFont="1" applyBorder="1"/>
    <xf numFmtId="0" fontId="3" fillId="5" borderId="0" xfId="0" applyFont="1" applyFill="1" applyAlignment="1">
      <alignment horizontal="center"/>
    </xf>
    <xf numFmtId="165" fontId="8" fillId="0" borderId="0" xfId="1" applyNumberFormat="1" applyFont="1"/>
    <xf numFmtId="0" fontId="3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0" xfId="0" quotePrefix="1" applyFont="1"/>
    <xf numFmtId="9" fontId="10" fillId="0" borderId="0" xfId="0" applyNumberFormat="1" applyFont="1"/>
    <xf numFmtId="9" fontId="4" fillId="0" borderId="9" xfId="2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9" xfId="0" applyFont="1" applyBorder="1"/>
    <xf numFmtId="166" fontId="4" fillId="0" borderId="9" xfId="1" applyNumberFormat="1" applyFont="1" applyBorder="1"/>
    <xf numFmtId="166" fontId="6" fillId="0" borderId="9" xfId="1" applyNumberFormat="1" applyFont="1" applyFill="1" applyBorder="1"/>
    <xf numFmtId="43" fontId="3" fillId="0" borderId="9" xfId="1" applyFont="1" applyBorder="1"/>
    <xf numFmtId="43" fontId="4" fillId="0" borderId="9" xfId="1" applyFont="1" applyBorder="1"/>
    <xf numFmtId="43" fontId="4" fillId="0" borderId="9" xfId="0" applyNumberFormat="1" applyFont="1" applyBorder="1"/>
    <xf numFmtId="43" fontId="3" fillId="0" borderId="9" xfId="0" applyNumberFormat="1" applyFont="1" applyBorder="1"/>
    <xf numFmtId="43" fontId="4" fillId="0" borderId="9" xfId="1" applyNumberFormat="1" applyFont="1" applyBorder="1"/>
    <xf numFmtId="0" fontId="11" fillId="0" borderId="0" xfId="0" applyFont="1"/>
    <xf numFmtId="0" fontId="0" fillId="0" borderId="0" xfId="0" applyFill="1"/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60" zoomScaleNormal="160" workbookViewId="0"/>
  </sheetViews>
  <sheetFormatPr baseColWidth="10" defaultRowHeight="15" x14ac:dyDescent="0.25"/>
  <cols>
    <col min="1" max="1" width="32.42578125" customWidth="1"/>
    <col min="2" max="2" width="13.5703125" style="14" customWidth="1"/>
    <col min="3" max="3" width="9.5703125" customWidth="1"/>
    <col min="4" max="4" width="14.85546875" customWidth="1"/>
  </cols>
  <sheetData>
    <row r="1" spans="1:5" ht="14.45" x14ac:dyDescent="0.3">
      <c r="A1" t="s">
        <v>3</v>
      </c>
      <c r="B1" s="10">
        <v>112000</v>
      </c>
      <c r="C1" t="s">
        <v>4</v>
      </c>
      <c r="D1" s="11">
        <v>1</v>
      </c>
    </row>
    <row r="2" spans="1:5" ht="14.45" x14ac:dyDescent="0.3">
      <c r="A2" t="s">
        <v>5</v>
      </c>
      <c r="B2" s="10">
        <v>3</v>
      </c>
      <c r="C2" t="s">
        <v>6</v>
      </c>
    </row>
    <row r="3" spans="1:5" ht="14.45" x14ac:dyDescent="0.3">
      <c r="A3" t="s">
        <v>7</v>
      </c>
      <c r="B3" s="10">
        <v>8</v>
      </c>
      <c r="C3" t="s">
        <v>6</v>
      </c>
    </row>
    <row r="4" spans="1:5" ht="14.45" x14ac:dyDescent="0.3">
      <c r="A4" t="s">
        <v>8</v>
      </c>
      <c r="B4" s="10">
        <f>B1*D4</f>
        <v>16800</v>
      </c>
      <c r="C4" t="s">
        <v>4</v>
      </c>
      <c r="D4" s="11">
        <v>0.15</v>
      </c>
    </row>
    <row r="5" spans="1:5" ht="14.45" x14ac:dyDescent="0.3">
      <c r="A5" t="s">
        <v>9</v>
      </c>
      <c r="B5" s="10">
        <f>(B1-B4)/B3</f>
        <v>11900</v>
      </c>
      <c r="C5" t="s">
        <v>4</v>
      </c>
      <c r="D5" s="34"/>
    </row>
    <row r="6" spans="1:5" ht="14.45" x14ac:dyDescent="0.3">
      <c r="A6" t="s">
        <v>17</v>
      </c>
      <c r="B6" s="10">
        <f>B2*B5</f>
        <v>35700</v>
      </c>
      <c r="C6" t="s">
        <v>4</v>
      </c>
      <c r="D6" s="14"/>
    </row>
    <row r="7" spans="1:5" ht="14.45" x14ac:dyDescent="0.3">
      <c r="A7" t="s">
        <v>10</v>
      </c>
      <c r="B7" s="12">
        <f>B1-B2*B5</f>
        <v>76300</v>
      </c>
      <c r="C7" s="14" t="s">
        <v>4</v>
      </c>
    </row>
    <row r="8" spans="1:5" ht="14.45" x14ac:dyDescent="0.3">
      <c r="B8" s="10"/>
    </row>
    <row r="9" spans="1:5" ht="14.45" x14ac:dyDescent="0.3">
      <c r="A9" t="s">
        <v>11</v>
      </c>
      <c r="B9" s="10">
        <v>162000</v>
      </c>
      <c r="C9" t="s">
        <v>4</v>
      </c>
      <c r="D9" s="14"/>
      <c r="E9" s="14"/>
    </row>
    <row r="10" spans="1:5" x14ac:dyDescent="0.25">
      <c r="A10" t="s">
        <v>12</v>
      </c>
      <c r="B10" s="13">
        <v>1.35</v>
      </c>
      <c r="E10" s="14"/>
    </row>
    <row r="11" spans="1:5" ht="14.45" x14ac:dyDescent="0.3">
      <c r="A11" t="s">
        <v>13</v>
      </c>
      <c r="B11" s="12">
        <f>B9/B10</f>
        <v>119999.99999999999</v>
      </c>
      <c r="C11" t="s">
        <v>4</v>
      </c>
      <c r="D11" s="11">
        <v>1</v>
      </c>
    </row>
    <row r="12" spans="1:5" ht="14.45" x14ac:dyDescent="0.3">
      <c r="A12" t="str">
        <f>A4</f>
        <v>Restwert</v>
      </c>
      <c r="B12" s="10">
        <f>B11*D12</f>
        <v>17999.999999999996</v>
      </c>
      <c r="C12" t="s">
        <v>4</v>
      </c>
      <c r="D12" s="11">
        <f>D4</f>
        <v>0.15</v>
      </c>
    </row>
    <row r="13" spans="1:5" ht="14.45" x14ac:dyDescent="0.3">
      <c r="A13" t="s">
        <v>9</v>
      </c>
      <c r="B13" s="10">
        <f>(B11-B12)/B3</f>
        <v>12749.999999999998</v>
      </c>
      <c r="C13" t="s">
        <v>4</v>
      </c>
    </row>
    <row r="14" spans="1:5" ht="14.45" x14ac:dyDescent="0.3">
      <c r="A14" t="s">
        <v>14</v>
      </c>
      <c r="B14" s="12">
        <f>B11-B2*B13</f>
        <v>81750</v>
      </c>
      <c r="C14" t="s">
        <v>4</v>
      </c>
    </row>
    <row r="15" spans="1:5" x14ac:dyDescent="0.25">
      <c r="B15" s="10"/>
    </row>
    <row r="16" spans="1:5" x14ac:dyDescent="0.25">
      <c r="A16" t="s">
        <v>15</v>
      </c>
      <c r="B16" s="12">
        <f>B14-B7</f>
        <v>5450</v>
      </c>
      <c r="C16" t="s">
        <v>4</v>
      </c>
    </row>
    <row r="17" spans="1:4" x14ac:dyDescent="0.25">
      <c r="A17" t="s">
        <v>45</v>
      </c>
      <c r="B17" s="12">
        <f>B16*D17</f>
        <v>981</v>
      </c>
      <c r="C17" t="s">
        <v>4</v>
      </c>
      <c r="D17" s="11">
        <v>0.18</v>
      </c>
    </row>
    <row r="18" spans="1:4" x14ac:dyDescent="0.25">
      <c r="A18" t="s">
        <v>16</v>
      </c>
      <c r="B18" s="12">
        <f>B16/(1+D17)*D17</f>
        <v>831.35593220338978</v>
      </c>
      <c r="C18" t="s">
        <v>4</v>
      </c>
    </row>
    <row r="19" spans="1:4" x14ac:dyDescent="0.25">
      <c r="B19" s="44">
        <f>(B16/(1+D17*2)*D17*2)/2</f>
        <v>721.32352941176475</v>
      </c>
      <c r="C19" t="s">
        <v>4</v>
      </c>
    </row>
    <row r="21" spans="1:4" x14ac:dyDescent="0.25">
      <c r="A21" s="12" t="s">
        <v>47</v>
      </c>
      <c r="B21" s="45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tabSelected="1" workbookViewId="0">
      <selection activeCell="K23" sqref="K23"/>
    </sheetView>
  </sheetViews>
  <sheetFormatPr baseColWidth="10" defaultColWidth="11.5703125" defaultRowHeight="14.25" x14ac:dyDescent="0.2"/>
  <cols>
    <col min="1" max="1" width="24.7109375" style="1" customWidth="1"/>
    <col min="2" max="7" width="7.85546875" style="1" bestFit="1" customWidth="1"/>
    <col min="8" max="16384" width="11.5703125" style="1"/>
  </cols>
  <sheetData>
    <row r="1" spans="1:15" ht="15" x14ac:dyDescent="0.25">
      <c r="A1" s="47"/>
      <c r="B1" s="58">
        <v>2016</v>
      </c>
      <c r="C1" s="58">
        <v>2017</v>
      </c>
      <c r="D1" s="58">
        <v>2018</v>
      </c>
      <c r="E1" s="58">
        <v>2019</v>
      </c>
      <c r="F1" s="58">
        <v>2020</v>
      </c>
      <c r="G1" s="58">
        <v>2021</v>
      </c>
      <c r="J1" s="1" t="s">
        <v>18</v>
      </c>
      <c r="K1" s="40">
        <v>0.01</v>
      </c>
    </row>
    <row r="2" spans="1:15" x14ac:dyDescent="0.2">
      <c r="A2" s="1" t="s">
        <v>48</v>
      </c>
      <c r="B2" s="2">
        <v>1355</v>
      </c>
      <c r="C2" s="2">
        <v>1383</v>
      </c>
      <c r="D2" s="2">
        <v>1388</v>
      </c>
      <c r="E2" s="2">
        <v>1449</v>
      </c>
      <c r="F2" s="2">
        <v>1482</v>
      </c>
      <c r="G2" s="2">
        <v>1531</v>
      </c>
      <c r="J2" s="1" t="s">
        <v>19</v>
      </c>
      <c r="K2" s="40">
        <v>0.1</v>
      </c>
    </row>
    <row r="3" spans="1:15" x14ac:dyDescent="0.2">
      <c r="A3" s="1" t="s">
        <v>49</v>
      </c>
      <c r="B3" s="2">
        <v>-1238</v>
      </c>
      <c r="C3" s="2">
        <v>-1266</v>
      </c>
      <c r="D3" s="2">
        <v>-1243</v>
      </c>
      <c r="E3" s="2">
        <v>-1305</v>
      </c>
      <c r="F3" s="2">
        <v>-1326</v>
      </c>
      <c r="G3" s="2">
        <v>-1363</v>
      </c>
      <c r="J3" s="1" t="s">
        <v>20</v>
      </c>
      <c r="K3" s="1">
        <v>1.7</v>
      </c>
    </row>
    <row r="4" spans="1:15" x14ac:dyDescent="0.2">
      <c r="A4" s="1" t="s">
        <v>50</v>
      </c>
      <c r="B4" s="2">
        <v>-56</v>
      </c>
      <c r="C4" s="2">
        <v>-57</v>
      </c>
      <c r="D4" s="2">
        <v>-60</v>
      </c>
      <c r="E4" s="2">
        <v>-64</v>
      </c>
      <c r="F4" s="2">
        <v>-66</v>
      </c>
      <c r="G4" s="2">
        <v>-68</v>
      </c>
      <c r="J4" s="1" t="s">
        <v>21</v>
      </c>
      <c r="K4" s="40">
        <f>K1+K3*(K2-K1)</f>
        <v>0.16300000000000003</v>
      </c>
    </row>
    <row r="5" spans="1:15" x14ac:dyDescent="0.2">
      <c r="A5" s="1" t="s">
        <v>51</v>
      </c>
      <c r="B5" s="2">
        <v>-17</v>
      </c>
      <c r="C5" s="2">
        <v>-16</v>
      </c>
      <c r="D5" s="2">
        <v>-16</v>
      </c>
      <c r="E5" s="2">
        <v>-16</v>
      </c>
      <c r="F5" s="2">
        <v>-15</v>
      </c>
      <c r="G5" s="2">
        <v>-15</v>
      </c>
    </row>
    <row r="6" spans="1:15" x14ac:dyDescent="0.2">
      <c r="A6" s="1" t="s">
        <v>52</v>
      </c>
      <c r="B6" s="2">
        <v>-8</v>
      </c>
      <c r="C6" s="2">
        <v>-8</v>
      </c>
      <c r="D6" s="2">
        <v>-12</v>
      </c>
      <c r="E6" s="2">
        <v>-12</v>
      </c>
      <c r="F6" s="2">
        <v>-13</v>
      </c>
      <c r="G6" s="2">
        <v>-15</v>
      </c>
      <c r="J6" s="1" t="s">
        <v>66</v>
      </c>
      <c r="K6" s="1">
        <v>2</v>
      </c>
    </row>
    <row r="7" spans="1:15" ht="15.75" thickBot="1" x14ac:dyDescent="0.3">
      <c r="A7" s="48" t="s">
        <v>0</v>
      </c>
      <c r="B7" s="49">
        <f>SUM(B2:B6)</f>
        <v>36</v>
      </c>
      <c r="C7" s="49">
        <f t="shared" ref="C7:G7" si="0">SUM(C2:C6)</f>
        <v>36</v>
      </c>
      <c r="D7" s="49">
        <f t="shared" si="0"/>
        <v>57</v>
      </c>
      <c r="E7" s="49">
        <f t="shared" si="0"/>
        <v>52</v>
      </c>
      <c r="F7" s="49">
        <f t="shared" si="0"/>
        <v>62</v>
      </c>
      <c r="G7" s="49">
        <f t="shared" si="0"/>
        <v>70</v>
      </c>
      <c r="J7" s="1" t="s">
        <v>67</v>
      </c>
      <c r="K7" s="40">
        <v>0.05</v>
      </c>
    </row>
    <row r="8" spans="1:15" x14ac:dyDescent="0.2">
      <c r="A8" s="41" t="s">
        <v>53</v>
      </c>
      <c r="B8" s="59">
        <v>-30</v>
      </c>
      <c r="C8" s="59">
        <v>-30</v>
      </c>
      <c r="D8" s="59">
        <v>-30</v>
      </c>
      <c r="E8" s="59">
        <v>-30</v>
      </c>
      <c r="F8" s="59">
        <v>-30</v>
      </c>
      <c r="G8" s="59">
        <v>-30</v>
      </c>
      <c r="J8" s="1" t="s">
        <v>68</v>
      </c>
      <c r="K8" s="40">
        <f>H22</f>
        <v>0.2</v>
      </c>
    </row>
    <row r="9" spans="1:15" x14ac:dyDescent="0.2">
      <c r="B9" s="2"/>
      <c r="C9" s="2"/>
      <c r="D9" s="2"/>
      <c r="E9" s="2"/>
      <c r="F9" s="2"/>
      <c r="G9" s="2"/>
    </row>
    <row r="10" spans="1:15" x14ac:dyDescent="0.2">
      <c r="A10" s="1" t="s">
        <v>37</v>
      </c>
      <c r="B10" s="2">
        <v>444</v>
      </c>
      <c r="C10" s="2">
        <v>469</v>
      </c>
      <c r="D10" s="2">
        <v>453</v>
      </c>
      <c r="E10" s="2">
        <v>203</v>
      </c>
      <c r="F10" s="2">
        <v>190</v>
      </c>
      <c r="G10" s="2">
        <v>215</v>
      </c>
      <c r="J10" s="1" t="s">
        <v>22</v>
      </c>
      <c r="K10" s="40">
        <f>K6/(K6+1)*K7*(1-K8)+1/(K6+1)*K4</f>
        <v>8.1000000000000016E-2</v>
      </c>
    </row>
    <row r="11" spans="1:15" x14ac:dyDescent="0.2">
      <c r="A11" s="1" t="s">
        <v>2</v>
      </c>
      <c r="B11" s="2">
        <v>223</v>
      </c>
      <c r="C11" s="2">
        <v>228</v>
      </c>
      <c r="D11" s="2">
        <v>241</v>
      </c>
      <c r="E11" s="2">
        <v>255</v>
      </c>
      <c r="F11" s="2">
        <v>263</v>
      </c>
      <c r="G11" s="2">
        <v>271</v>
      </c>
    </row>
    <row r="12" spans="1:15" x14ac:dyDescent="0.2">
      <c r="A12" s="1" t="s">
        <v>62</v>
      </c>
      <c r="B12" s="2">
        <v>-112</v>
      </c>
      <c r="C12" s="2">
        <v>-141</v>
      </c>
      <c r="D12" s="2">
        <v>-136</v>
      </c>
      <c r="E12" s="2">
        <v>121</v>
      </c>
      <c r="F12" s="2">
        <v>145</v>
      </c>
      <c r="G12" s="2">
        <v>138</v>
      </c>
    </row>
    <row r="13" spans="1:15" x14ac:dyDescent="0.2">
      <c r="A13" s="1" t="s">
        <v>63</v>
      </c>
      <c r="B13" s="2">
        <v>-300</v>
      </c>
      <c r="C13" s="2">
        <v>-295</v>
      </c>
      <c r="D13" s="2">
        <v>-290</v>
      </c>
      <c r="E13" s="2">
        <v>-285</v>
      </c>
      <c r="F13" s="2">
        <v>-280</v>
      </c>
      <c r="G13" s="2">
        <v>-275</v>
      </c>
    </row>
    <row r="14" spans="1:15" x14ac:dyDescent="0.2">
      <c r="A14" s="1" t="s">
        <v>46</v>
      </c>
      <c r="B14" s="2">
        <v>-255</v>
      </c>
      <c r="C14" s="2">
        <v>-261</v>
      </c>
      <c r="D14" s="2">
        <v>-268</v>
      </c>
      <c r="E14" s="2">
        <v>-294</v>
      </c>
      <c r="F14" s="2">
        <v>-318</v>
      </c>
      <c r="G14" s="2">
        <v>-349</v>
      </c>
      <c r="J14" s="8">
        <f>B10</f>
        <v>444</v>
      </c>
      <c r="K14" s="8">
        <f t="shared" ref="K14:O14" si="1">C10</f>
        <v>469</v>
      </c>
      <c r="L14" s="8">
        <f t="shared" si="1"/>
        <v>453</v>
      </c>
      <c r="M14" s="8">
        <f t="shared" si="1"/>
        <v>203</v>
      </c>
      <c r="N14" s="8">
        <f t="shared" si="1"/>
        <v>190</v>
      </c>
      <c r="O14" s="8">
        <f t="shared" si="1"/>
        <v>215</v>
      </c>
    </row>
    <row r="15" spans="1:15" ht="15" thickBot="1" x14ac:dyDescent="0.25">
      <c r="A15" s="9" t="s">
        <v>54</v>
      </c>
      <c r="B15" s="50">
        <v>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J15" s="8">
        <f>B12</f>
        <v>-112</v>
      </c>
      <c r="K15" s="8">
        <f>C12</f>
        <v>-141</v>
      </c>
      <c r="L15" s="8">
        <f>D12</f>
        <v>-136</v>
      </c>
      <c r="M15" s="8">
        <f>E12</f>
        <v>121</v>
      </c>
      <c r="N15" s="8">
        <f>F12</f>
        <v>145</v>
      </c>
      <c r="O15" s="8">
        <f>G12</f>
        <v>138</v>
      </c>
    </row>
    <row r="16" spans="1:15" ht="6" customHeight="1" x14ac:dyDescent="0.2">
      <c r="J16" s="8"/>
      <c r="K16" s="8"/>
      <c r="L16" s="8"/>
      <c r="M16" s="8"/>
      <c r="N16" s="8"/>
      <c r="O16" s="8"/>
    </row>
    <row r="17" spans="1:15" x14ac:dyDescent="0.2">
      <c r="A17" s="51" t="s">
        <v>60</v>
      </c>
      <c r="B17" s="52">
        <v>0.1</v>
      </c>
      <c r="C17" s="52">
        <v>0.1</v>
      </c>
      <c r="D17" s="52">
        <v>0.1</v>
      </c>
      <c r="E17" s="52">
        <v>0.1</v>
      </c>
      <c r="F17" s="52">
        <v>0.1</v>
      </c>
      <c r="G17" s="52">
        <v>0.1</v>
      </c>
      <c r="J17" s="8">
        <f>SUM(J14:J16)</f>
        <v>332</v>
      </c>
      <c r="K17" s="8">
        <f t="shared" ref="K17:O17" si="2">SUM(K14:K16)</f>
        <v>328</v>
      </c>
      <c r="L17" s="8">
        <f t="shared" si="2"/>
        <v>317</v>
      </c>
      <c r="M17" s="8">
        <f t="shared" si="2"/>
        <v>324</v>
      </c>
      <c r="N17" s="8">
        <f t="shared" si="2"/>
        <v>335</v>
      </c>
      <c r="O17" s="8">
        <f t="shared" si="2"/>
        <v>353</v>
      </c>
    </row>
    <row r="18" spans="1:15" x14ac:dyDescent="0.2">
      <c r="A18" s="51" t="s">
        <v>61</v>
      </c>
      <c r="B18" s="53">
        <f>1/(1+B17)^0</f>
        <v>1</v>
      </c>
      <c r="C18" s="53">
        <f>1/(1+C17)^1</f>
        <v>0.90909090909090906</v>
      </c>
      <c r="D18" s="53">
        <f>1/(1+D17)^2</f>
        <v>0.82644628099173545</v>
      </c>
      <c r="E18" s="53">
        <f>1/(1+E17)^3</f>
        <v>0.75131480090157754</v>
      </c>
      <c r="F18" s="53">
        <f>1/(1+F17)^4</f>
        <v>0.68301345536507052</v>
      </c>
      <c r="G18" s="53">
        <f>1/(1+G17)^5</f>
        <v>0.62092132305915493</v>
      </c>
      <c r="K18" s="8">
        <f>K17-J17</f>
        <v>-4</v>
      </c>
      <c r="L18" s="8">
        <f t="shared" ref="L18:O18" si="3">L17-K17</f>
        <v>-11</v>
      </c>
      <c r="M18" s="8">
        <f t="shared" si="3"/>
        <v>7</v>
      </c>
      <c r="N18" s="8">
        <f t="shared" si="3"/>
        <v>11</v>
      </c>
      <c r="O18" s="8">
        <f t="shared" si="3"/>
        <v>18</v>
      </c>
    </row>
    <row r="19" spans="1:15" x14ac:dyDescent="0.2">
      <c r="A19" s="1" t="s">
        <v>65</v>
      </c>
      <c r="B19" s="2"/>
      <c r="C19" s="2">
        <f>C7-C5-C6</f>
        <v>60</v>
      </c>
      <c r="D19" s="2">
        <f t="shared" ref="D19:G19" si="4">D7-D5-D6</f>
        <v>85</v>
      </c>
      <c r="E19" s="2">
        <f t="shared" si="4"/>
        <v>80</v>
      </c>
      <c r="F19" s="2">
        <f t="shared" si="4"/>
        <v>90</v>
      </c>
      <c r="G19" s="2">
        <f t="shared" si="4"/>
        <v>100</v>
      </c>
    </row>
    <row r="20" spans="1:15" ht="13.15" customHeight="1" x14ac:dyDescent="0.2">
      <c r="B20" s="2"/>
      <c r="C20" s="2"/>
      <c r="D20" s="2"/>
      <c r="E20" s="2"/>
      <c r="F20" s="2"/>
      <c r="G20" s="2"/>
    </row>
    <row r="21" spans="1:15" x14ac:dyDescent="0.2">
      <c r="A21" s="1" t="s">
        <v>55</v>
      </c>
      <c r="B21" s="2"/>
      <c r="C21" s="2">
        <f>C7-C4-C5-C6</f>
        <v>117</v>
      </c>
      <c r="D21" s="2">
        <f>D7-D4-D5-D6</f>
        <v>145</v>
      </c>
      <c r="E21" s="2">
        <f>E7-E4-E5-E6</f>
        <v>144</v>
      </c>
      <c r="F21" s="2">
        <f>F7-F4-F5-F6</f>
        <v>156</v>
      </c>
      <c r="G21" s="2">
        <f>G7-G4-G5-G6</f>
        <v>168</v>
      </c>
    </row>
    <row r="22" spans="1:15" x14ac:dyDescent="0.2">
      <c r="A22" s="63" t="s">
        <v>64</v>
      </c>
      <c r="B22" s="2"/>
      <c r="C22" s="2">
        <f>-C19*$H$22</f>
        <v>-12</v>
      </c>
      <c r="D22" s="2">
        <f t="shared" ref="D22:G22" si="5">-D19*$H$22</f>
        <v>-17</v>
      </c>
      <c r="E22" s="2">
        <f t="shared" si="5"/>
        <v>-16</v>
      </c>
      <c r="F22" s="2">
        <f t="shared" si="5"/>
        <v>-18</v>
      </c>
      <c r="G22" s="2">
        <f t="shared" si="5"/>
        <v>-20</v>
      </c>
      <c r="H22" s="64">
        <v>0.2</v>
      </c>
      <c r="J22" s="8"/>
    </row>
    <row r="23" spans="1:15" x14ac:dyDescent="0.2">
      <c r="A23" s="1" t="s">
        <v>56</v>
      </c>
      <c r="B23" s="2"/>
      <c r="C23" s="2">
        <f>B10-C10+B12-C12</f>
        <v>4</v>
      </c>
      <c r="D23" s="2">
        <f t="shared" ref="D23:G23" si="6">C10-D10+C12-D12</f>
        <v>11</v>
      </c>
      <c r="E23" s="2">
        <f t="shared" si="6"/>
        <v>-7</v>
      </c>
      <c r="F23" s="2">
        <f t="shared" si="6"/>
        <v>-11</v>
      </c>
      <c r="G23" s="2">
        <f t="shared" si="6"/>
        <v>-18</v>
      </c>
    </row>
    <row r="24" spans="1:15" x14ac:dyDescent="0.2">
      <c r="A24" s="1" t="s">
        <v>57</v>
      </c>
      <c r="B24" s="2"/>
      <c r="C24" s="2">
        <f t="shared" ref="C23:G24" si="7">B11-C11</f>
        <v>-5</v>
      </c>
      <c r="D24" s="2">
        <f t="shared" si="7"/>
        <v>-13</v>
      </c>
      <c r="E24" s="2">
        <f t="shared" si="7"/>
        <v>-14</v>
      </c>
      <c r="F24" s="2">
        <f t="shared" si="7"/>
        <v>-8</v>
      </c>
      <c r="G24" s="2">
        <f t="shared" si="7"/>
        <v>-8</v>
      </c>
    </row>
    <row r="25" spans="1:15" x14ac:dyDescent="0.2">
      <c r="A25" s="1" t="s">
        <v>50</v>
      </c>
      <c r="B25" s="2"/>
      <c r="C25" s="2">
        <f>C4</f>
        <v>-57</v>
      </c>
      <c r="D25" s="2">
        <f>D4</f>
        <v>-60</v>
      </c>
      <c r="E25" s="2">
        <f>E4</f>
        <v>-64</v>
      </c>
      <c r="F25" s="2">
        <f>F4</f>
        <v>-66</v>
      </c>
      <c r="G25" s="2">
        <f>G4</f>
        <v>-68</v>
      </c>
    </row>
    <row r="26" spans="1:15" x14ac:dyDescent="0.2">
      <c r="A26" s="1" t="s">
        <v>58</v>
      </c>
      <c r="B26" s="2"/>
      <c r="C26" s="2">
        <f>SUM(C21:C25)</f>
        <v>47</v>
      </c>
      <c r="D26" s="2">
        <f t="shared" ref="D26:G26" si="8">SUM(D21:D25)</f>
        <v>66</v>
      </c>
      <c r="E26" s="2">
        <f t="shared" si="8"/>
        <v>43</v>
      </c>
      <c r="F26" s="2">
        <f t="shared" si="8"/>
        <v>53</v>
      </c>
      <c r="G26" s="2">
        <f t="shared" si="8"/>
        <v>54</v>
      </c>
    </row>
    <row r="27" spans="1:15" x14ac:dyDescent="0.2">
      <c r="A27" s="1" t="s">
        <v>59</v>
      </c>
      <c r="B27" s="2"/>
      <c r="C27" s="2"/>
      <c r="D27" s="2"/>
      <c r="E27" s="2"/>
      <c r="F27" s="2"/>
      <c r="G27" s="2">
        <f>G26/G17</f>
        <v>540</v>
      </c>
    </row>
    <row r="28" spans="1:15" ht="15.75" thickBot="1" x14ac:dyDescent="0.3">
      <c r="A28" s="48" t="s">
        <v>24</v>
      </c>
      <c r="B28" s="49"/>
      <c r="C28" s="49">
        <f>SUM(C26:C27)</f>
        <v>47</v>
      </c>
      <c r="D28" s="49">
        <f t="shared" ref="D28:G28" si="9">SUM(D26:D27)</f>
        <v>66</v>
      </c>
      <c r="E28" s="49">
        <f t="shared" si="9"/>
        <v>43</v>
      </c>
      <c r="F28" s="49">
        <f t="shared" si="9"/>
        <v>53</v>
      </c>
      <c r="G28" s="49">
        <f t="shared" si="9"/>
        <v>594</v>
      </c>
    </row>
    <row r="29" spans="1:15" x14ac:dyDescent="0.2">
      <c r="A29" s="1" t="s">
        <v>25</v>
      </c>
      <c r="B29" s="2"/>
      <c r="C29" s="2">
        <f>ROUND(C18*C28,0)</f>
        <v>43</v>
      </c>
      <c r="D29" s="2">
        <f>ROUND(D18*D28,0)</f>
        <v>55</v>
      </c>
      <c r="E29" s="2">
        <f>ROUND(E18*E28,0)</f>
        <v>32</v>
      </c>
      <c r="F29" s="2">
        <f>ROUND(F18*F28,0)</f>
        <v>36</v>
      </c>
      <c r="G29" s="2">
        <f>ROUND(G18*G28,0)</f>
        <v>369</v>
      </c>
    </row>
    <row r="30" spans="1:15" ht="15" x14ac:dyDescent="0.25">
      <c r="A30" s="54" t="s">
        <v>26</v>
      </c>
      <c r="B30" s="55">
        <f>SUM(C29:G29)</f>
        <v>535</v>
      </c>
    </row>
    <row r="31" spans="1:15" x14ac:dyDescent="0.2">
      <c r="A31" s="1" t="s">
        <v>27</v>
      </c>
      <c r="B31" s="2">
        <f>SUM(B12:B13)</f>
        <v>-412</v>
      </c>
    </row>
    <row r="32" spans="1:15" ht="15.75" thickBot="1" x14ac:dyDescent="0.3">
      <c r="A32" s="56" t="s">
        <v>28</v>
      </c>
      <c r="B32" s="57">
        <f>SUM(B30:B31)</f>
        <v>123</v>
      </c>
    </row>
    <row r="33" spans="1:15" ht="15" thickTop="1" x14ac:dyDescent="0.2"/>
    <row r="34" spans="1:15" x14ac:dyDescent="0.2">
      <c r="J34" s="46"/>
      <c r="K34" s="46"/>
      <c r="L34" s="46"/>
      <c r="M34" s="46"/>
      <c r="N34" s="46"/>
      <c r="O34" s="46"/>
    </row>
    <row r="35" spans="1:15" s="46" customFormat="1" ht="25.15" customHeight="1" x14ac:dyDescent="0.25">
      <c r="A35" s="60"/>
      <c r="B35" s="61">
        <v>2016</v>
      </c>
      <c r="C35" s="61">
        <v>2017</v>
      </c>
      <c r="D35" s="61">
        <v>2018</v>
      </c>
      <c r="E35" s="61">
        <v>2019</v>
      </c>
      <c r="F35" s="61">
        <v>2020</v>
      </c>
      <c r="G35" s="61">
        <v>2021</v>
      </c>
    </row>
    <row r="36" spans="1:15" s="46" customFormat="1" ht="25.15" customHeight="1" x14ac:dyDescent="0.25">
      <c r="A36" s="46" t="s">
        <v>22</v>
      </c>
      <c r="B36" s="65">
        <v>0.1</v>
      </c>
      <c r="C36" s="65">
        <v>0.1</v>
      </c>
      <c r="D36" s="65">
        <v>0.1</v>
      </c>
      <c r="E36" s="65">
        <v>0.1</v>
      </c>
      <c r="F36" s="65">
        <v>0.1</v>
      </c>
      <c r="G36" s="65">
        <v>0.1</v>
      </c>
    </row>
    <row r="37" spans="1:15" s="46" customFormat="1" ht="25.15" customHeight="1" thickBot="1" x14ac:dyDescent="0.3">
      <c r="A37" s="66" t="s">
        <v>23</v>
      </c>
      <c r="B37" s="66"/>
      <c r="C37" s="66"/>
      <c r="D37" s="66"/>
      <c r="E37" s="66"/>
      <c r="F37" s="66"/>
      <c r="G37" s="66"/>
    </row>
    <row r="38" spans="1:15" s="46" customFormat="1" ht="25.15" customHeight="1" thickTop="1" x14ac:dyDescent="0.25">
      <c r="A38" s="67" t="s">
        <v>55</v>
      </c>
      <c r="B38" s="67"/>
      <c r="C38" s="67"/>
      <c r="D38" s="67"/>
      <c r="E38" s="67"/>
      <c r="F38" s="67"/>
      <c r="G38" s="67"/>
    </row>
    <row r="39" spans="1:15" s="46" customFormat="1" ht="25.15" customHeight="1" x14ac:dyDescent="0.25">
      <c r="A39" s="62"/>
      <c r="B39" s="62"/>
      <c r="C39" s="62"/>
      <c r="D39" s="62"/>
      <c r="E39" s="62"/>
      <c r="F39" s="62"/>
      <c r="G39" s="62"/>
    </row>
    <row r="40" spans="1:15" s="46" customFormat="1" ht="25.15" customHeight="1" x14ac:dyDescent="0.25">
      <c r="A40" s="62"/>
      <c r="B40" s="62"/>
      <c r="C40" s="62"/>
      <c r="D40" s="62"/>
      <c r="E40" s="62"/>
      <c r="F40" s="62"/>
      <c r="G40" s="62"/>
    </row>
    <row r="41" spans="1:15" s="46" customFormat="1" ht="25.15" customHeight="1" x14ac:dyDescent="0.25">
      <c r="A41" s="62"/>
      <c r="B41" s="62"/>
      <c r="C41" s="62"/>
      <c r="D41" s="62"/>
      <c r="E41" s="62"/>
      <c r="F41" s="62"/>
      <c r="G41" s="62"/>
    </row>
    <row r="42" spans="1:15" s="46" customFormat="1" ht="25.15" customHeight="1" x14ac:dyDescent="0.25">
      <c r="A42" s="62"/>
      <c r="B42" s="62"/>
      <c r="C42" s="62"/>
      <c r="D42" s="62"/>
      <c r="E42" s="62"/>
      <c r="F42" s="62"/>
      <c r="G42" s="62"/>
    </row>
    <row r="43" spans="1:15" s="46" customFormat="1" ht="25.15" customHeight="1" x14ac:dyDescent="0.25">
      <c r="A43" s="62"/>
      <c r="B43" s="62"/>
      <c r="C43" s="62"/>
      <c r="D43" s="62"/>
      <c r="E43" s="62"/>
      <c r="F43" s="62"/>
      <c r="G43" s="62"/>
    </row>
    <row r="44" spans="1:15" s="46" customFormat="1" ht="25.15" customHeight="1" x14ac:dyDescent="0.25">
      <c r="A44" s="62"/>
      <c r="B44" s="62"/>
      <c r="C44" s="62"/>
      <c r="D44" s="62"/>
      <c r="E44" s="62"/>
      <c r="F44" s="62"/>
      <c r="G44" s="62"/>
    </row>
    <row r="45" spans="1:15" s="46" customFormat="1" ht="25.15" customHeight="1" x14ac:dyDescent="0.25">
      <c r="A45" s="62"/>
      <c r="B45" s="62"/>
      <c r="C45" s="62"/>
      <c r="D45" s="62"/>
      <c r="E45" s="62"/>
      <c r="F45" s="62"/>
      <c r="G45" s="62"/>
    </row>
    <row r="46" spans="1:15" s="46" customFormat="1" ht="25.15" customHeight="1" x14ac:dyDescent="0.25">
      <c r="A46" s="62"/>
      <c r="B46" s="62"/>
      <c r="C46" s="62"/>
      <c r="D46" s="62"/>
      <c r="E46" s="62"/>
      <c r="F46" s="62"/>
      <c r="G46" s="62"/>
    </row>
    <row r="47" spans="1:15" s="46" customFormat="1" ht="25.15" customHeight="1" x14ac:dyDescent="0.25">
      <c r="A47" s="62"/>
      <c r="B47" s="62"/>
      <c r="C47" s="62"/>
      <c r="D47" s="62"/>
      <c r="E47" s="62"/>
      <c r="F47" s="62"/>
      <c r="G47" s="62"/>
    </row>
    <row r="48" spans="1:15" s="46" customFormat="1" ht="25.15" customHeight="1" x14ac:dyDescent="0.25">
      <c r="A48" s="62"/>
      <c r="B48" s="62"/>
      <c r="C48" s="62"/>
      <c r="D48" s="62"/>
      <c r="E48" s="62"/>
      <c r="F48" s="62"/>
      <c r="G48" s="62"/>
    </row>
    <row r="49" spans="1:15" s="46" customFormat="1" ht="25.15" customHeight="1" x14ac:dyDescent="0.25">
      <c r="A49" s="62"/>
      <c r="B49" s="62"/>
      <c r="C49" s="62"/>
      <c r="D49" s="62"/>
      <c r="E49" s="62"/>
      <c r="F49" s="62"/>
      <c r="G49" s="62"/>
    </row>
    <row r="50" spans="1:15" s="46" customFormat="1" ht="25.15" customHeight="1" x14ac:dyDescent="0.25">
      <c r="A50" s="62"/>
      <c r="B50" s="62"/>
      <c r="C50" s="62"/>
      <c r="D50" s="62"/>
      <c r="E50" s="62"/>
      <c r="F50" s="62"/>
      <c r="G50" s="62"/>
    </row>
    <row r="51" spans="1:15" s="46" customFormat="1" ht="25.15" customHeight="1" x14ac:dyDescent="0.25">
      <c r="A51" s="62"/>
      <c r="B51" s="62"/>
      <c r="C51" s="62"/>
      <c r="D51" s="62"/>
      <c r="E51" s="62"/>
      <c r="F51" s="62"/>
      <c r="G51" s="62"/>
    </row>
    <row r="52" spans="1:15" s="46" customFormat="1" ht="25.15" customHeight="1" x14ac:dyDescent="0.2">
      <c r="A52" s="62"/>
      <c r="B52" s="62"/>
      <c r="C52" s="62"/>
      <c r="D52" s="62"/>
      <c r="E52" s="62"/>
      <c r="F52" s="62"/>
      <c r="G52" s="62"/>
      <c r="J52" s="1"/>
      <c r="K52" s="1"/>
      <c r="L52" s="1"/>
      <c r="M52" s="1"/>
      <c r="N52" s="1"/>
      <c r="O52" s="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showGridLines="0" workbookViewId="0">
      <selection sqref="A1:D1"/>
    </sheetView>
  </sheetViews>
  <sheetFormatPr baseColWidth="10" defaultColWidth="11.42578125" defaultRowHeight="14.25" x14ac:dyDescent="0.2"/>
  <cols>
    <col min="1" max="1" width="20.7109375" style="1" customWidth="1"/>
    <col min="2" max="2" width="12.7109375" style="1" customWidth="1"/>
    <col min="3" max="3" width="20.7109375" style="1" customWidth="1"/>
    <col min="4" max="4" width="12.7109375" style="1" customWidth="1"/>
    <col min="5" max="5" width="5.42578125" style="1" customWidth="1"/>
    <col min="6" max="6" width="20.7109375" style="1" customWidth="1"/>
    <col min="7" max="7" width="12.7109375" style="1" customWidth="1"/>
    <col min="8" max="8" width="20.7109375" style="1" customWidth="1"/>
    <col min="9" max="9" width="12.7109375" style="1" customWidth="1"/>
    <col min="10" max="16384" width="11.42578125" style="1"/>
  </cols>
  <sheetData>
    <row r="1" spans="1:8" ht="15.75" thickBot="1" x14ac:dyDescent="0.3">
      <c r="A1" s="79" t="s">
        <v>69</v>
      </c>
      <c r="B1" s="79"/>
      <c r="C1" s="79"/>
      <c r="D1" s="79"/>
    </row>
    <row r="2" spans="1:8" x14ac:dyDescent="0.2">
      <c r="A2" s="1" t="s">
        <v>37</v>
      </c>
      <c r="B2" s="3">
        <v>5620000</v>
      </c>
      <c r="C2" s="4" t="s">
        <v>27</v>
      </c>
      <c r="D2" s="8">
        <f>B5-SUM(D3:D4)</f>
        <v>12140000</v>
      </c>
    </row>
    <row r="3" spans="1:8" x14ac:dyDescent="0.2">
      <c r="A3" s="1" t="s">
        <v>2</v>
      </c>
      <c r="B3" s="5">
        <v>8740000</v>
      </c>
      <c r="C3" s="6" t="s">
        <v>30</v>
      </c>
      <c r="D3" s="8">
        <v>400000</v>
      </c>
      <c r="F3" s="1" t="s">
        <v>31</v>
      </c>
      <c r="G3" s="20">
        <v>100</v>
      </c>
    </row>
    <row r="4" spans="1:8" x14ac:dyDescent="0.2">
      <c r="B4" s="5"/>
      <c r="C4" s="6" t="s">
        <v>38</v>
      </c>
      <c r="D4" s="8">
        <v>1820000</v>
      </c>
    </row>
    <row r="5" spans="1:8" ht="15" thickBot="1" x14ac:dyDescent="0.25">
      <c r="B5" s="19">
        <f>SUM(B2:B4)</f>
        <v>14360000</v>
      </c>
      <c r="C5" s="6"/>
      <c r="D5" s="19">
        <f>SUM(D2:D4)</f>
        <v>14360000</v>
      </c>
    </row>
    <row r="6" spans="1:8" ht="6" customHeight="1" thickTop="1" x14ac:dyDescent="0.2">
      <c r="B6" s="7"/>
      <c r="C6" s="6"/>
    </row>
    <row r="7" spans="1:8" x14ac:dyDescent="0.2">
      <c r="G7" s="2"/>
      <c r="H7" s="2"/>
    </row>
    <row r="8" spans="1:8" ht="15.75" thickBot="1" x14ac:dyDescent="0.3">
      <c r="A8" s="79" t="s">
        <v>70</v>
      </c>
      <c r="B8" s="79"/>
      <c r="C8" s="79"/>
      <c r="D8" s="79"/>
      <c r="G8" s="2"/>
      <c r="H8" s="2"/>
    </row>
    <row r="9" spans="1:8" x14ac:dyDescent="0.2">
      <c r="A9" s="1" t="s">
        <v>37</v>
      </c>
      <c r="B9" s="3">
        <v>2150000</v>
      </c>
      <c r="C9" s="4" t="s">
        <v>27</v>
      </c>
      <c r="D9" s="8">
        <f>B12-SUM(D10:D11)</f>
        <v>2610000</v>
      </c>
      <c r="G9" s="2"/>
      <c r="H9" s="2"/>
    </row>
    <row r="10" spans="1:8" x14ac:dyDescent="0.2">
      <c r="A10" s="1" t="s">
        <v>2</v>
      </c>
      <c r="B10" s="5">
        <v>1110000</v>
      </c>
      <c r="C10" s="6" t="s">
        <v>30</v>
      </c>
      <c r="D10" s="8">
        <v>400000</v>
      </c>
      <c r="F10" s="1" t="s">
        <v>31</v>
      </c>
      <c r="G10" s="42">
        <v>2.5</v>
      </c>
      <c r="H10" s="2"/>
    </row>
    <row r="11" spans="1:8" x14ac:dyDescent="0.2">
      <c r="B11" s="5"/>
      <c r="C11" s="6" t="s">
        <v>38</v>
      </c>
      <c r="D11" s="8">
        <v>250000</v>
      </c>
      <c r="G11" s="2"/>
      <c r="H11" s="2"/>
    </row>
    <row r="12" spans="1:8" ht="15" thickBot="1" x14ac:dyDescent="0.25">
      <c r="B12" s="19">
        <f>SUM(B9:B11)</f>
        <v>3260000</v>
      </c>
      <c r="C12" s="6"/>
      <c r="D12" s="19">
        <f>SUM(D9:D11)</f>
        <v>3260000</v>
      </c>
      <c r="G12" s="2"/>
      <c r="H12" s="2"/>
    </row>
    <row r="13" spans="1:8" ht="6" customHeight="1" thickTop="1" x14ac:dyDescent="0.2">
      <c r="B13" s="7"/>
      <c r="C13" s="6"/>
      <c r="G13" s="2"/>
      <c r="H13" s="2"/>
    </row>
    <row r="14" spans="1:8" x14ac:dyDescent="0.2">
      <c r="B14" s="36"/>
      <c r="C14" s="35"/>
      <c r="G14" s="2"/>
      <c r="H14" s="2"/>
    </row>
    <row r="15" spans="1:8" ht="15" x14ac:dyDescent="0.25">
      <c r="A15" s="21"/>
      <c r="B15" s="22" t="s">
        <v>71</v>
      </c>
      <c r="C15" s="22" t="s">
        <v>72</v>
      </c>
    </row>
    <row r="16" spans="1:8" x14ac:dyDescent="0.2">
      <c r="A16" s="1" t="s">
        <v>29</v>
      </c>
      <c r="B16" s="2">
        <f>SUM(D3:D4)</f>
        <v>2220000</v>
      </c>
      <c r="C16" s="2">
        <f>SUM(D10:D11)</f>
        <v>650000</v>
      </c>
    </row>
    <row r="17" spans="1:9" x14ac:dyDescent="0.2">
      <c r="A17" s="1" t="s">
        <v>30</v>
      </c>
      <c r="B17" s="2">
        <f>D3</f>
        <v>400000</v>
      </c>
      <c r="C17" s="2">
        <f>D10</f>
        <v>400000</v>
      </c>
    </row>
    <row r="18" spans="1:9" x14ac:dyDescent="0.2">
      <c r="A18" s="1" t="s">
        <v>32</v>
      </c>
      <c r="B18" s="2">
        <f>B17/G3</f>
        <v>4000</v>
      </c>
      <c r="C18" s="2">
        <f>C17/G10</f>
        <v>160000</v>
      </c>
    </row>
    <row r="19" spans="1:9" ht="15" x14ac:dyDescent="0.25">
      <c r="A19" s="16" t="s">
        <v>33</v>
      </c>
      <c r="B19" s="37">
        <f>B16/B18</f>
        <v>555</v>
      </c>
      <c r="C19" s="43">
        <f>C16/C18</f>
        <v>4.0625</v>
      </c>
      <c r="F19" s="16"/>
      <c r="G19" s="17"/>
      <c r="H19" s="17"/>
    </row>
    <row r="20" spans="1:9" ht="15" x14ac:dyDescent="0.25">
      <c r="A20" s="16" t="s">
        <v>34</v>
      </c>
      <c r="B20" s="38">
        <v>1</v>
      </c>
      <c r="C20" s="38">
        <f>B19/C19</f>
        <v>136.61538461538461</v>
      </c>
      <c r="F20" s="16"/>
      <c r="G20" s="18"/>
      <c r="H20" s="18"/>
    </row>
    <row r="21" spans="1:9" ht="15" x14ac:dyDescent="0.25">
      <c r="A21" s="16"/>
      <c r="B21" s="16"/>
      <c r="C21" s="16"/>
      <c r="D21" s="16"/>
      <c r="E21" s="16"/>
      <c r="F21" s="16"/>
      <c r="G21" s="18"/>
      <c r="H21" s="18"/>
    </row>
    <row r="22" spans="1:9" ht="15" x14ac:dyDescent="0.25">
      <c r="A22" s="68" t="s">
        <v>43</v>
      </c>
      <c r="B22" s="69">
        <v>1</v>
      </c>
      <c r="C22" s="70">
        <v>125</v>
      </c>
      <c r="D22" s="16"/>
      <c r="E22" s="16"/>
      <c r="F22" s="16"/>
      <c r="G22" s="18"/>
      <c r="H22" s="18"/>
    </row>
    <row r="23" spans="1:9" ht="15" x14ac:dyDescent="0.25">
      <c r="A23" s="68" t="s">
        <v>44</v>
      </c>
      <c r="B23" s="71">
        <f>B19</f>
        <v>555</v>
      </c>
      <c r="C23" s="72">
        <f>B23/C22</f>
        <v>4.4400000000000004</v>
      </c>
      <c r="D23" s="16"/>
      <c r="E23" s="16"/>
      <c r="F23" s="16"/>
      <c r="G23" s="18"/>
      <c r="H23" s="18"/>
    </row>
    <row r="24" spans="1:9" ht="15" x14ac:dyDescent="0.25">
      <c r="A24" s="68" t="s">
        <v>44</v>
      </c>
      <c r="B24" s="73">
        <f>C24*C22</f>
        <v>507.8125</v>
      </c>
      <c r="C24" s="74">
        <f>C19</f>
        <v>4.0625</v>
      </c>
      <c r="D24" s="16"/>
      <c r="E24" s="16"/>
      <c r="F24" s="16"/>
      <c r="G24" s="18"/>
      <c r="H24" s="18"/>
    </row>
    <row r="25" spans="1:9" ht="15" x14ac:dyDescent="0.25">
      <c r="A25" s="16"/>
      <c r="B25" s="16"/>
      <c r="C25" s="16"/>
      <c r="F25" s="16"/>
      <c r="G25" s="18"/>
      <c r="H25" s="18"/>
    </row>
    <row r="26" spans="1:9" ht="15" x14ac:dyDescent="0.25">
      <c r="A26" s="76" t="s">
        <v>73</v>
      </c>
      <c r="B26" s="15"/>
      <c r="C26" s="15"/>
      <c r="F26" s="16"/>
      <c r="G26" s="18"/>
      <c r="H26" s="18"/>
    </row>
    <row r="27" spans="1:9" ht="15" x14ac:dyDescent="0.25">
      <c r="A27" s="1" t="s">
        <v>1</v>
      </c>
      <c r="B27" s="2">
        <f>B18</f>
        <v>4000</v>
      </c>
      <c r="C27" s="39">
        <f>B19</f>
        <v>555</v>
      </c>
      <c r="D27" s="2">
        <f>B27*C27</f>
        <v>2220000</v>
      </c>
      <c r="F27" s="16"/>
      <c r="G27" s="18"/>
      <c r="H27" s="18"/>
    </row>
    <row r="28" spans="1:9" ht="15" x14ac:dyDescent="0.25">
      <c r="A28" s="1" t="s">
        <v>35</v>
      </c>
      <c r="B28" s="29">
        <v>800</v>
      </c>
      <c r="C28" s="39">
        <f>D28/B28</f>
        <v>225</v>
      </c>
      <c r="D28" s="2">
        <f>D29-D27</f>
        <v>180000</v>
      </c>
      <c r="F28" s="16"/>
      <c r="G28" s="18"/>
      <c r="H28" s="18"/>
    </row>
    <row r="29" spans="1:9" ht="15" x14ac:dyDescent="0.25">
      <c r="A29" s="1" t="s">
        <v>36</v>
      </c>
      <c r="B29" s="2">
        <f>SUM(B27:B28)</f>
        <v>4800</v>
      </c>
      <c r="C29" s="39">
        <v>500</v>
      </c>
      <c r="D29" s="2">
        <f>B29*C29</f>
        <v>2400000</v>
      </c>
      <c r="F29" s="16"/>
      <c r="G29" s="18"/>
      <c r="H29" s="18"/>
    </row>
    <row r="30" spans="1:9" ht="15" x14ac:dyDescent="0.25">
      <c r="A30" s="16"/>
      <c r="B30" s="16"/>
      <c r="C30" s="16"/>
      <c r="F30" s="16"/>
      <c r="G30" s="18"/>
      <c r="H30" s="18"/>
    </row>
    <row r="31" spans="1:9" ht="15.75" thickBot="1" x14ac:dyDescent="0.3">
      <c r="A31" s="79" t="s">
        <v>69</v>
      </c>
      <c r="B31" s="79"/>
      <c r="C31" s="79"/>
      <c r="D31" s="79"/>
      <c r="F31" s="79" t="s">
        <v>70</v>
      </c>
      <c r="G31" s="79"/>
      <c r="H31" s="79"/>
      <c r="I31" s="79"/>
    </row>
    <row r="32" spans="1:9" x14ac:dyDescent="0.2">
      <c r="A32" s="1" t="s">
        <v>37</v>
      </c>
      <c r="B32" s="3">
        <f>B2+D28</f>
        <v>5800000</v>
      </c>
      <c r="C32" s="4" t="s">
        <v>27</v>
      </c>
      <c r="D32" s="8">
        <f>D2</f>
        <v>12140000</v>
      </c>
      <c r="F32" s="1" t="s">
        <v>37</v>
      </c>
      <c r="G32" s="3">
        <f>B9</f>
        <v>2150000</v>
      </c>
      <c r="H32" s="4" t="s">
        <v>27</v>
      </c>
      <c r="I32" s="8">
        <f>D9</f>
        <v>2610000</v>
      </c>
    </row>
    <row r="33" spans="1:9" x14ac:dyDescent="0.2">
      <c r="A33" s="1" t="s">
        <v>2</v>
      </c>
      <c r="B33" s="5">
        <f>B3</f>
        <v>8740000</v>
      </c>
      <c r="C33" s="6" t="s">
        <v>30</v>
      </c>
      <c r="D33" s="8">
        <f>D3+B28*G3</f>
        <v>480000</v>
      </c>
      <c r="F33" s="1" t="s">
        <v>2</v>
      </c>
      <c r="G33" s="5">
        <f>B10</f>
        <v>1110000</v>
      </c>
      <c r="H33" s="6" t="s">
        <v>30</v>
      </c>
      <c r="I33" s="8">
        <f>D10</f>
        <v>400000</v>
      </c>
    </row>
    <row r="34" spans="1:9" x14ac:dyDescent="0.2">
      <c r="B34" s="5"/>
      <c r="C34" s="6" t="s">
        <v>38</v>
      </c>
      <c r="D34" s="8">
        <f>D29-D33</f>
        <v>1920000</v>
      </c>
      <c r="G34" s="5"/>
      <c r="H34" s="6" t="s">
        <v>38</v>
      </c>
      <c r="I34" s="8">
        <f>D11</f>
        <v>250000</v>
      </c>
    </row>
    <row r="35" spans="1:9" ht="15" thickBot="1" x14ac:dyDescent="0.25">
      <c r="B35" s="19">
        <f>SUM(B32:B34)</f>
        <v>14540000</v>
      </c>
      <c r="C35" s="6"/>
      <c r="D35" s="19">
        <f>SUM(D32:D34)</f>
        <v>14540000</v>
      </c>
      <c r="G35" s="19">
        <f>SUM(G32:G34)</f>
        <v>3260000</v>
      </c>
      <c r="H35" s="6"/>
      <c r="I35" s="19">
        <f>SUM(I32:I34)</f>
        <v>3260000</v>
      </c>
    </row>
    <row r="36" spans="1:9" ht="6" customHeight="1" thickTop="1" x14ac:dyDescent="0.2">
      <c r="B36" s="7"/>
      <c r="C36" s="6"/>
      <c r="G36" s="7"/>
      <c r="H36" s="6"/>
    </row>
    <row r="37" spans="1:9" ht="15" x14ac:dyDescent="0.25">
      <c r="A37" s="16"/>
      <c r="B37" s="16"/>
      <c r="C37" s="16"/>
      <c r="F37" s="16"/>
      <c r="G37" s="18"/>
      <c r="H37" s="18"/>
    </row>
    <row r="38" spans="1:9" ht="15" x14ac:dyDescent="0.25">
      <c r="A38" s="21"/>
      <c r="B38" s="22" t="s">
        <v>71</v>
      </c>
      <c r="C38" s="22" t="s">
        <v>72</v>
      </c>
    </row>
    <row r="39" spans="1:9" x14ac:dyDescent="0.2">
      <c r="A39" s="1" t="s">
        <v>29</v>
      </c>
      <c r="B39" s="2">
        <f>D29</f>
        <v>2400000</v>
      </c>
      <c r="C39" s="2">
        <f>C16</f>
        <v>650000</v>
      </c>
    </row>
    <row r="40" spans="1:9" x14ac:dyDescent="0.2">
      <c r="A40" s="1" t="s">
        <v>30</v>
      </c>
      <c r="B40" s="2">
        <f>B29*G3</f>
        <v>480000</v>
      </c>
      <c r="C40" s="2">
        <f>C17</f>
        <v>400000</v>
      </c>
    </row>
    <row r="41" spans="1:9" x14ac:dyDescent="0.2">
      <c r="A41" s="1" t="s">
        <v>32</v>
      </c>
      <c r="B41" s="2">
        <f>B29</f>
        <v>4800</v>
      </c>
      <c r="C41" s="2">
        <f>C18</f>
        <v>160000</v>
      </c>
    </row>
    <row r="42" spans="1:9" ht="15" x14ac:dyDescent="0.25">
      <c r="A42" s="16" t="s">
        <v>33</v>
      </c>
      <c r="B42" s="37">
        <f>B39/B41</f>
        <v>500</v>
      </c>
      <c r="C42" s="43">
        <f>C39/C41</f>
        <v>4.0625</v>
      </c>
      <c r="F42" s="16"/>
      <c r="G42" s="17"/>
      <c r="H42" s="17"/>
    </row>
    <row r="43" spans="1:9" ht="15" x14ac:dyDescent="0.25">
      <c r="A43" s="16" t="s">
        <v>34</v>
      </c>
      <c r="B43" s="38">
        <v>1</v>
      </c>
      <c r="C43" s="38">
        <f>B42/C42</f>
        <v>123.07692307692308</v>
      </c>
      <c r="F43" s="16"/>
      <c r="G43" s="18"/>
      <c r="H43" s="18"/>
    </row>
    <row r="44" spans="1:9" ht="15" x14ac:dyDescent="0.25">
      <c r="A44" s="16"/>
      <c r="B44" s="16"/>
      <c r="C44" s="16"/>
      <c r="D44" s="16"/>
      <c r="E44" s="16"/>
      <c r="F44" s="16"/>
      <c r="G44" s="18"/>
      <c r="H44" s="18"/>
    </row>
    <row r="45" spans="1:9" ht="15" x14ac:dyDescent="0.25">
      <c r="A45" s="68" t="s">
        <v>43</v>
      </c>
      <c r="B45" s="69">
        <v>1</v>
      </c>
      <c r="C45" s="70">
        <f>C22</f>
        <v>125</v>
      </c>
      <c r="D45" s="16"/>
      <c r="E45" s="16"/>
      <c r="F45" s="16"/>
      <c r="G45" s="18"/>
      <c r="H45" s="18"/>
    </row>
    <row r="46" spans="1:9" ht="15" x14ac:dyDescent="0.25">
      <c r="A46" s="68" t="s">
        <v>44</v>
      </c>
      <c r="B46" s="71">
        <f>B42</f>
        <v>500</v>
      </c>
      <c r="C46" s="75">
        <f>B46/C45</f>
        <v>4</v>
      </c>
      <c r="D46" s="16"/>
      <c r="E46" s="16"/>
      <c r="F46" s="16"/>
      <c r="G46" s="18"/>
      <c r="H46" s="18"/>
    </row>
    <row r="47" spans="1:9" ht="15" x14ac:dyDescent="0.25">
      <c r="A47" s="68" t="s">
        <v>44</v>
      </c>
      <c r="B47" s="73">
        <f>C47*C45</f>
        <v>507.8125</v>
      </c>
      <c r="C47" s="74">
        <f>C42</f>
        <v>4.0625</v>
      </c>
      <c r="D47" s="16"/>
      <c r="E47" s="16"/>
      <c r="F47" s="16"/>
      <c r="G47" s="18"/>
      <c r="H47" s="18"/>
    </row>
    <row r="48" spans="1:9" ht="15" x14ac:dyDescent="0.25">
      <c r="A48" s="16"/>
      <c r="B48" s="16"/>
      <c r="C48" s="16"/>
      <c r="F48" s="16"/>
      <c r="G48" s="18"/>
      <c r="H48" s="18"/>
    </row>
    <row r="49" spans="1:9" ht="15" x14ac:dyDescent="0.25">
      <c r="A49" s="76" t="s">
        <v>74</v>
      </c>
      <c r="B49" s="15"/>
      <c r="C49" s="15"/>
      <c r="F49" s="16"/>
      <c r="G49" s="18"/>
      <c r="H49" s="18"/>
    </row>
    <row r="50" spans="1:9" ht="15" x14ac:dyDescent="0.25">
      <c r="A50" s="1" t="s">
        <v>1</v>
      </c>
      <c r="B50" s="2">
        <f>C41</f>
        <v>160000</v>
      </c>
      <c r="C50" s="39">
        <f>C42</f>
        <v>4.0625</v>
      </c>
      <c r="D50" s="2">
        <f>B50*C50</f>
        <v>650000</v>
      </c>
      <c r="F50" s="16"/>
      <c r="G50" s="18"/>
      <c r="H50" s="18"/>
    </row>
    <row r="51" spans="1:9" ht="15" x14ac:dyDescent="0.25">
      <c r="A51" s="1" t="s">
        <v>35</v>
      </c>
      <c r="B51" s="29">
        <f>B52-B50</f>
        <v>2500</v>
      </c>
      <c r="C51" s="39">
        <v>0</v>
      </c>
      <c r="D51" s="2">
        <f>D52-D50</f>
        <v>0</v>
      </c>
      <c r="F51" s="16"/>
      <c r="G51" s="18"/>
      <c r="H51" s="18"/>
    </row>
    <row r="52" spans="1:9" ht="15" x14ac:dyDescent="0.25">
      <c r="A52" s="1" t="s">
        <v>36</v>
      </c>
      <c r="B52" s="2">
        <f>D52/C52</f>
        <v>162500</v>
      </c>
      <c r="C52" s="39">
        <f>C46</f>
        <v>4</v>
      </c>
      <c r="D52" s="2">
        <f>D50</f>
        <v>650000</v>
      </c>
      <c r="F52" s="16"/>
      <c r="G52" s="18"/>
      <c r="H52" s="18"/>
    </row>
    <row r="53" spans="1:9" ht="15" x14ac:dyDescent="0.25">
      <c r="A53" s="16"/>
      <c r="B53" s="16"/>
      <c r="C53" s="16"/>
      <c r="F53" s="16"/>
      <c r="G53" s="18"/>
      <c r="H53" s="18"/>
    </row>
    <row r="54" spans="1:9" ht="15.75" thickBot="1" x14ac:dyDescent="0.3">
      <c r="A54" s="79" t="s">
        <v>69</v>
      </c>
      <c r="B54" s="79"/>
      <c r="C54" s="79"/>
      <c r="D54" s="79"/>
      <c r="F54" s="79" t="s">
        <v>70</v>
      </c>
      <c r="G54" s="79"/>
      <c r="H54" s="79"/>
      <c r="I54" s="79"/>
    </row>
    <row r="55" spans="1:9" x14ac:dyDescent="0.2">
      <c r="A55" s="1" t="s">
        <v>37</v>
      </c>
      <c r="B55" s="3">
        <f>B32</f>
        <v>5800000</v>
      </c>
      <c r="C55" s="4" t="s">
        <v>27</v>
      </c>
      <c r="D55" s="8">
        <f>D32</f>
        <v>12140000</v>
      </c>
      <c r="F55" s="1" t="s">
        <v>37</v>
      </c>
      <c r="G55" s="3">
        <f>G32</f>
        <v>2150000</v>
      </c>
      <c r="H55" s="4" t="s">
        <v>27</v>
      </c>
      <c r="I55" s="8">
        <f>I32</f>
        <v>2610000</v>
      </c>
    </row>
    <row r="56" spans="1:9" x14ac:dyDescent="0.2">
      <c r="A56" s="1" t="s">
        <v>2</v>
      </c>
      <c r="B56" s="5">
        <f>B33</f>
        <v>8740000</v>
      </c>
      <c r="C56" s="6" t="s">
        <v>30</v>
      </c>
      <c r="D56" s="8">
        <f>D33</f>
        <v>480000</v>
      </c>
      <c r="F56" s="1" t="s">
        <v>2</v>
      </c>
      <c r="G56" s="5">
        <f>G33</f>
        <v>1110000</v>
      </c>
      <c r="H56" s="6" t="s">
        <v>30</v>
      </c>
      <c r="I56" s="8">
        <f>I33+B51*G10</f>
        <v>406250</v>
      </c>
    </row>
    <row r="57" spans="1:9" x14ac:dyDescent="0.2">
      <c r="B57" s="5"/>
      <c r="C57" s="6" t="s">
        <v>38</v>
      </c>
      <c r="D57" s="8">
        <f>D34</f>
        <v>1920000</v>
      </c>
      <c r="G57" s="5"/>
      <c r="H57" s="6" t="s">
        <v>38</v>
      </c>
      <c r="I57" s="8">
        <f>I34-B51*G10</f>
        <v>243750</v>
      </c>
    </row>
    <row r="58" spans="1:9" ht="15" thickBot="1" x14ac:dyDescent="0.25">
      <c r="B58" s="19">
        <f>SUM(B55:B57)</f>
        <v>14540000</v>
      </c>
      <c r="C58" s="6"/>
      <c r="D58" s="19">
        <f>SUM(D55:D57)</f>
        <v>14540000</v>
      </c>
      <c r="G58" s="19">
        <f>SUM(G55:G57)</f>
        <v>3260000</v>
      </c>
      <c r="H58" s="6"/>
      <c r="I58" s="19">
        <f>SUM(I55:I57)</f>
        <v>3260000</v>
      </c>
    </row>
    <row r="59" spans="1:9" ht="6" customHeight="1" thickTop="1" x14ac:dyDescent="0.2">
      <c r="B59" s="7"/>
      <c r="C59" s="6"/>
      <c r="G59" s="7"/>
      <c r="H59" s="6"/>
    </row>
    <row r="60" spans="1:9" ht="15" x14ac:dyDescent="0.25">
      <c r="A60" s="16"/>
      <c r="B60" s="16"/>
      <c r="C60" s="16"/>
      <c r="F60" s="16"/>
      <c r="G60" s="18"/>
      <c r="H60" s="18"/>
    </row>
    <row r="61" spans="1:9" ht="15" x14ac:dyDescent="0.25">
      <c r="A61" s="21"/>
      <c r="B61" s="22" t="s">
        <v>71</v>
      </c>
      <c r="C61" s="22" t="s">
        <v>72</v>
      </c>
      <c r="F61" s="16"/>
      <c r="G61" s="18"/>
      <c r="H61" s="18"/>
    </row>
    <row r="62" spans="1:9" ht="15" x14ac:dyDescent="0.25">
      <c r="A62" s="1" t="s">
        <v>29</v>
      </c>
      <c r="B62" s="2">
        <f>SUM(D56:D57)</f>
        <v>2400000</v>
      </c>
      <c r="C62" s="2">
        <f>SUM(I56:I57)</f>
        <v>650000</v>
      </c>
      <c r="F62" s="16"/>
      <c r="G62" s="18"/>
      <c r="H62" s="18"/>
    </row>
    <row r="63" spans="1:9" ht="15" x14ac:dyDescent="0.25">
      <c r="A63" s="1" t="s">
        <v>30</v>
      </c>
      <c r="B63" s="2">
        <f>D56</f>
        <v>480000</v>
      </c>
      <c r="C63" s="2">
        <f>I56</f>
        <v>406250</v>
      </c>
      <c r="F63" s="16"/>
      <c r="G63" s="18"/>
      <c r="H63" s="18"/>
    </row>
    <row r="64" spans="1:9" ht="15" x14ac:dyDescent="0.25">
      <c r="A64" s="1" t="s">
        <v>32</v>
      </c>
      <c r="B64" s="2">
        <f>B63/G3</f>
        <v>4800</v>
      </c>
      <c r="C64" s="2">
        <f>C63/G10</f>
        <v>162500</v>
      </c>
      <c r="F64" s="16"/>
      <c r="G64" s="18"/>
      <c r="H64" s="18"/>
    </row>
    <row r="65" spans="1:9" ht="15" x14ac:dyDescent="0.25">
      <c r="A65" s="16" t="s">
        <v>33</v>
      </c>
      <c r="B65" s="37">
        <f>B62/B64</f>
        <v>500</v>
      </c>
      <c r="C65" s="43">
        <f>C62/C64</f>
        <v>4</v>
      </c>
      <c r="F65" s="16"/>
      <c r="G65" s="18"/>
      <c r="H65" s="18"/>
    </row>
    <row r="66" spans="1:9" ht="15" x14ac:dyDescent="0.25">
      <c r="A66" s="16" t="s">
        <v>34</v>
      </c>
      <c r="B66" s="38">
        <v>1</v>
      </c>
      <c r="C66" s="38">
        <f>B65/C65</f>
        <v>125</v>
      </c>
      <c r="F66" s="16"/>
      <c r="G66" s="18"/>
      <c r="H66" s="18"/>
    </row>
    <row r="67" spans="1:9" ht="15" x14ac:dyDescent="0.25">
      <c r="A67" s="16"/>
      <c r="B67" s="16"/>
      <c r="C67" s="16"/>
      <c r="F67" s="16"/>
      <c r="G67" s="18"/>
      <c r="H67" s="18"/>
    </row>
    <row r="68" spans="1:9" ht="15" x14ac:dyDescent="0.25">
      <c r="A68" s="68" t="s">
        <v>43</v>
      </c>
      <c r="B68" s="69">
        <v>1</v>
      </c>
      <c r="C68" s="70">
        <f>C45</f>
        <v>125</v>
      </c>
      <c r="F68" s="16"/>
      <c r="G68" s="18"/>
      <c r="H68" s="18"/>
    </row>
    <row r="69" spans="1:9" ht="15" x14ac:dyDescent="0.25">
      <c r="A69" s="68" t="s">
        <v>44</v>
      </c>
      <c r="B69" s="71">
        <f>B65</f>
        <v>500</v>
      </c>
      <c r="C69" s="75">
        <f>B69/C68</f>
        <v>4</v>
      </c>
      <c r="F69" s="16"/>
      <c r="G69" s="18"/>
      <c r="H69" s="18"/>
    </row>
    <row r="70" spans="1:9" ht="15" x14ac:dyDescent="0.25">
      <c r="A70" s="68" t="s">
        <v>44</v>
      </c>
      <c r="B70" s="73">
        <f>C70*C68</f>
        <v>500</v>
      </c>
      <c r="C70" s="74">
        <f>C65</f>
        <v>4</v>
      </c>
      <c r="F70" s="16"/>
      <c r="G70" s="18"/>
      <c r="H70" s="18"/>
    </row>
    <row r="71" spans="1:9" ht="15" x14ac:dyDescent="0.25">
      <c r="A71" s="16"/>
      <c r="B71" s="16"/>
      <c r="C71" s="16"/>
      <c r="F71" s="16"/>
      <c r="G71" s="18"/>
      <c r="H71" s="18"/>
    </row>
    <row r="72" spans="1:9" ht="15.75" thickBot="1" x14ac:dyDescent="0.3">
      <c r="A72" s="1" t="s">
        <v>39</v>
      </c>
      <c r="B72" s="30">
        <f>C64/C66</f>
        <v>1300</v>
      </c>
      <c r="F72" s="78" t="s">
        <v>42</v>
      </c>
      <c r="G72" s="78"/>
      <c r="H72" s="78"/>
      <c r="I72" s="78"/>
    </row>
    <row r="73" spans="1:9" ht="15" x14ac:dyDescent="0.25">
      <c r="A73" s="1" t="s">
        <v>31</v>
      </c>
      <c r="B73" s="30">
        <f>B72*G3</f>
        <v>130000</v>
      </c>
      <c r="F73" s="23" t="s">
        <v>37</v>
      </c>
      <c r="G73" s="32">
        <f>B55+G55</f>
        <v>7950000</v>
      </c>
      <c r="H73" s="24" t="s">
        <v>27</v>
      </c>
      <c r="I73" s="30">
        <f>D55+I55</f>
        <v>14750000</v>
      </c>
    </row>
    <row r="74" spans="1:9" ht="15" x14ac:dyDescent="0.25">
      <c r="B74" s="8"/>
      <c r="F74" s="23" t="s">
        <v>2</v>
      </c>
      <c r="G74" s="33">
        <f>B56+G56</f>
        <v>9850000</v>
      </c>
      <c r="H74" s="26" t="s">
        <v>30</v>
      </c>
      <c r="I74" s="30">
        <f>D56+B73</f>
        <v>610000</v>
      </c>
    </row>
    <row r="75" spans="1:9" ht="15" x14ac:dyDescent="0.25">
      <c r="A75" s="1" t="s">
        <v>75</v>
      </c>
      <c r="B75" s="8">
        <f>C62</f>
        <v>650000</v>
      </c>
      <c r="F75" s="23"/>
      <c r="G75" s="25"/>
      <c r="H75" s="26" t="s">
        <v>38</v>
      </c>
      <c r="I75" s="30">
        <f>D57+B77</f>
        <v>2440000</v>
      </c>
    </row>
    <row r="76" spans="1:9" ht="15" thickBot="1" x14ac:dyDescent="0.25">
      <c r="A76" s="1" t="s">
        <v>40</v>
      </c>
      <c r="B76" s="8">
        <f>-B73</f>
        <v>-130000</v>
      </c>
      <c r="F76" s="23"/>
      <c r="G76" s="27">
        <f>SUM(G73:G75)</f>
        <v>17800000</v>
      </c>
      <c r="H76" s="26"/>
      <c r="I76" s="27">
        <f>SUM(I73:I75)</f>
        <v>17800000</v>
      </c>
    </row>
    <row r="77" spans="1:9" ht="16.5" thickTop="1" thickBot="1" x14ac:dyDescent="0.3">
      <c r="A77" s="9" t="s">
        <v>41</v>
      </c>
      <c r="B77" s="31">
        <f>SUM(B75:B76)</f>
        <v>520000</v>
      </c>
      <c r="F77" s="23"/>
      <c r="G77" s="28"/>
      <c r="H77" s="26"/>
      <c r="I77" s="23"/>
    </row>
  </sheetData>
  <mergeCells count="7">
    <mergeCell ref="F72:I72"/>
    <mergeCell ref="A1:D1"/>
    <mergeCell ref="A8:D8"/>
    <mergeCell ref="A54:D54"/>
    <mergeCell ref="F54:I54"/>
    <mergeCell ref="A31:D31"/>
    <mergeCell ref="F31:I3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baseColWidth="10" defaultRowHeight="15" x14ac:dyDescent="0.25"/>
  <sheetData>
    <row r="1" spans="1:3" x14ac:dyDescent="0.25">
      <c r="A1">
        <v>1.1000000000000001</v>
      </c>
      <c r="B1">
        <v>15</v>
      </c>
    </row>
    <row r="2" spans="1:3" ht="13.9" customHeight="1" x14ac:dyDescent="0.25">
      <c r="A2">
        <v>1.2</v>
      </c>
      <c r="B2">
        <v>5</v>
      </c>
      <c r="C2">
        <f>SUM(B1:B2)</f>
        <v>20</v>
      </c>
    </row>
    <row r="3" spans="1:3" x14ac:dyDescent="0.25">
      <c r="A3">
        <v>2.1</v>
      </c>
      <c r="B3">
        <v>20</v>
      </c>
    </row>
    <row r="4" spans="1:3" x14ac:dyDescent="0.25">
      <c r="A4">
        <v>2.2000000000000002</v>
      </c>
      <c r="B4">
        <v>6</v>
      </c>
    </row>
    <row r="5" spans="1:3" x14ac:dyDescent="0.25">
      <c r="A5">
        <v>2.2999999999999998</v>
      </c>
      <c r="B5">
        <v>8</v>
      </c>
    </row>
    <row r="6" spans="1:3" x14ac:dyDescent="0.25">
      <c r="A6">
        <v>2.4</v>
      </c>
      <c r="B6">
        <v>6</v>
      </c>
      <c r="C6">
        <f>SUM(B3:B6)</f>
        <v>40</v>
      </c>
    </row>
    <row r="7" spans="1:3" x14ac:dyDescent="0.25">
      <c r="A7" s="77">
        <v>3.1</v>
      </c>
      <c r="B7" s="77">
        <v>6</v>
      </c>
    </row>
    <row r="8" spans="1:3" x14ac:dyDescent="0.25">
      <c r="A8" s="77">
        <v>3.2</v>
      </c>
      <c r="B8" s="77">
        <v>4</v>
      </c>
    </row>
    <row r="9" spans="1:3" x14ac:dyDescent="0.25">
      <c r="A9" s="77">
        <v>3.3</v>
      </c>
      <c r="B9" s="77">
        <v>8</v>
      </c>
    </row>
    <row r="10" spans="1:3" x14ac:dyDescent="0.25">
      <c r="A10" s="77">
        <v>3.4</v>
      </c>
      <c r="B10" s="77">
        <v>5</v>
      </c>
    </row>
    <row r="11" spans="1:3" x14ac:dyDescent="0.25">
      <c r="A11" s="77">
        <v>3.5</v>
      </c>
      <c r="B11" s="77">
        <v>8</v>
      </c>
    </row>
    <row r="12" spans="1:3" x14ac:dyDescent="0.25">
      <c r="A12" s="77">
        <v>3.6</v>
      </c>
      <c r="B12" s="77">
        <v>4</v>
      </c>
    </row>
    <row r="13" spans="1:3" x14ac:dyDescent="0.25">
      <c r="A13" s="77">
        <v>3.7</v>
      </c>
      <c r="B13" s="77">
        <v>5</v>
      </c>
      <c r="C13">
        <f>SUM(B7:B13)</f>
        <v>40</v>
      </c>
    </row>
    <row r="15" spans="1:3" x14ac:dyDescent="0.25">
      <c r="B15">
        <f>SUM(B1:B13)</f>
        <v>100</v>
      </c>
      <c r="C15">
        <f>SUM(C1:C13)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2016-03-19T05:15:12Z</cp:lastPrinted>
  <dcterms:created xsi:type="dcterms:W3CDTF">2015-05-24T07:32:27Z</dcterms:created>
  <dcterms:modified xsi:type="dcterms:W3CDTF">2020-03-12T18:30:13Z</dcterms:modified>
</cp:coreProperties>
</file>