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9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7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8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 activeTab="3"/>
  </bookViews>
  <sheets>
    <sheet name="1" sheetId="1" r:id="rId1"/>
    <sheet name="2" sheetId="2" r:id="rId2"/>
    <sheet name="3" sheetId="3" r:id="rId3"/>
    <sheet name="4" sheetId="4" r:id="rId4"/>
    <sheet name="Punkte" sheetId="5" r:id="rId5"/>
  </sheets>
  <calcPr calcId="145621"/>
  <customWorkbookViews>
    <customWorkbookView name="Schmitt Thomas - Persönliche Ansicht" guid="{C4A7D2FF-C574-4610-A271-31BF25407CC6}" mergeInterval="0" personalView="1" maximized="1" windowWidth="1362" windowHeight="553" activeSheetId="1"/>
    <customWorkbookView name="Jürg Sommer - Persönliche Ansicht" guid="{755EBCBB-05A1-4DDB-9990-1130F0013A9A}" mergeInterval="0" personalView="1" maximized="1" windowWidth="1916" windowHeight="865" activeSheetId="2" showComments="commIndAndComment"/>
  </customWorkbookViews>
</workbook>
</file>

<file path=xl/calcChain.xml><?xml version="1.0" encoding="utf-8"?>
<calcChain xmlns="http://schemas.openxmlformats.org/spreadsheetml/2006/main">
  <c r="E43" i="4" l="1"/>
  <c r="B19" i="3"/>
  <c r="B61" i="2"/>
  <c r="D60" i="2"/>
  <c r="D59" i="2"/>
  <c r="D61" i="2" s="1"/>
  <c r="C61" i="2" s="1"/>
  <c r="C62" i="2" s="1"/>
  <c r="C63" i="2" s="1"/>
  <c r="C55" i="2"/>
  <c r="D55" i="2" s="1"/>
  <c r="C54" i="2"/>
  <c r="C53" i="2"/>
  <c r="C52" i="2"/>
  <c r="C50" i="2"/>
  <c r="C49" i="2"/>
  <c r="C48" i="2"/>
  <c r="C47" i="2"/>
  <c r="C46" i="2"/>
  <c r="D50" i="2" s="1"/>
  <c r="C45" i="2"/>
  <c r="D44" i="2"/>
  <c r="C44" i="2"/>
  <c r="C43" i="2"/>
  <c r="F36" i="2"/>
  <c r="F32" i="2"/>
  <c r="F29" i="2"/>
  <c r="F12" i="2" s="1"/>
  <c r="E13" i="2"/>
  <c r="C13" i="2"/>
  <c r="B13" i="2"/>
  <c r="F11" i="2"/>
  <c r="F13" i="2" s="1"/>
  <c r="F34" i="2" l="1"/>
  <c r="C41" i="2"/>
  <c r="C51" i="2" s="1"/>
  <c r="C56" i="2" s="1"/>
  <c r="C42" i="2"/>
  <c r="F33" i="2"/>
  <c r="E35" i="2" l="1"/>
  <c r="F35" i="2" s="1"/>
  <c r="F37" i="2" s="1"/>
  <c r="B14" i="1" l="1"/>
  <c r="B7" i="1"/>
  <c r="B11" i="1"/>
  <c r="C11" i="5" l="1"/>
  <c r="C8" i="5"/>
  <c r="C24" i="4" l="1"/>
  <c r="B24" i="4"/>
  <c r="C23" i="4"/>
  <c r="B23" i="4"/>
  <c r="D2" i="3" l="1"/>
  <c r="E2" i="3"/>
  <c r="F2" i="3"/>
  <c r="G2" i="3"/>
  <c r="B2" i="3"/>
  <c r="C2" i="3"/>
  <c r="E3" i="3"/>
  <c r="F3" i="3" s="1"/>
  <c r="G3" i="3" s="1"/>
  <c r="D3" i="3"/>
  <c r="B4" i="1"/>
  <c r="B9" i="1"/>
  <c r="G4" i="3" l="1"/>
  <c r="G5" i="3" s="1"/>
  <c r="G6" i="3" s="1"/>
  <c r="B20" i="3" l="1"/>
  <c r="I28" i="4" l="1"/>
  <c r="G29" i="4"/>
  <c r="I17" i="4"/>
  <c r="D12" i="1" l="1"/>
  <c r="F10" i="1"/>
  <c r="G49" i="4" l="1"/>
  <c r="G48" i="4"/>
  <c r="I47" i="4"/>
  <c r="D30" i="4"/>
  <c r="D29" i="4"/>
  <c r="B36" i="4" s="1"/>
  <c r="B37" i="4" s="1"/>
  <c r="B29" i="4"/>
  <c r="B48" i="4" s="1"/>
  <c r="G56" i="4" s="1"/>
  <c r="D28" i="4"/>
  <c r="D47" i="4" s="1"/>
  <c r="B28" i="4"/>
  <c r="C17" i="4"/>
  <c r="C18" i="4" s="1"/>
  <c r="B17" i="4"/>
  <c r="B18" i="4" s="1"/>
  <c r="C16" i="4"/>
  <c r="B16" i="4"/>
  <c r="D12" i="4"/>
  <c r="B12" i="4"/>
  <c r="D5" i="4"/>
  <c r="B5" i="4"/>
  <c r="G16" i="4" l="1"/>
  <c r="C19" i="4"/>
  <c r="H16" i="4" s="1"/>
  <c r="I16" i="4" s="1"/>
  <c r="I18" i="4" s="1"/>
  <c r="B19" i="4"/>
  <c r="G42" i="4"/>
  <c r="I55" i="4"/>
  <c r="I29" i="4"/>
  <c r="B31" i="4"/>
  <c r="B35" i="4"/>
  <c r="B38" i="4" s="1"/>
  <c r="D31" i="4"/>
  <c r="B42" i="4" l="1"/>
  <c r="C42" i="4" s="1"/>
  <c r="H42" i="4"/>
  <c r="I42" i="4" s="1"/>
  <c r="I48" i="4"/>
  <c r="C36" i="4"/>
  <c r="C37" i="4" s="1"/>
  <c r="G18" i="4"/>
  <c r="B54" i="4" s="1"/>
  <c r="B55" i="4" s="1"/>
  <c r="C20" i="4"/>
  <c r="H18" i="4" l="1"/>
  <c r="B58" i="4" l="1"/>
  <c r="G28" i="4"/>
  <c r="I30" i="4"/>
  <c r="I49" i="4" l="1"/>
  <c r="I31" i="4"/>
  <c r="C35" i="4"/>
  <c r="C38" i="4" s="1"/>
  <c r="G47" i="4"/>
  <c r="G31" i="4"/>
  <c r="G50" i="4" s="1"/>
  <c r="B57" i="4" l="1"/>
  <c r="B59" i="4" s="1"/>
  <c r="I50" i="4"/>
  <c r="C43" i="4"/>
  <c r="C39" i="4"/>
  <c r="B43" i="4" l="1"/>
  <c r="H44" i="4" l="1"/>
  <c r="G43" i="4" l="1"/>
  <c r="B21" i="5"/>
  <c r="C19" i="5"/>
  <c r="C1" i="5"/>
  <c r="C21" i="5" l="1"/>
  <c r="D49" i="4"/>
  <c r="I57" i="4" s="1"/>
  <c r="D48" i="4"/>
  <c r="I56" i="4" s="1"/>
  <c r="G44" i="4"/>
  <c r="I44" i="4" s="1"/>
  <c r="I43" i="4" s="1"/>
  <c r="B47" i="4" s="1"/>
  <c r="G55" i="4" s="1"/>
  <c r="G58" i="4" s="1"/>
  <c r="C5" i="3"/>
  <c r="C6" i="3" s="1"/>
  <c r="D5" i="3"/>
  <c r="D6" i="3" s="1"/>
  <c r="E5" i="3"/>
  <c r="E6" i="3" s="1"/>
  <c r="F5" i="3"/>
  <c r="F6" i="3" s="1"/>
  <c r="B12" i="1"/>
  <c r="B13" i="1" s="1"/>
  <c r="B5" i="1"/>
  <c r="A12" i="1"/>
  <c r="B7" i="3" l="1"/>
  <c r="I58" i="4"/>
  <c r="B50" i="4"/>
  <c r="D50" i="4"/>
  <c r="B16" i="1"/>
  <c r="B17" i="1" s="1"/>
  <c r="B6" i="1"/>
  <c r="B9" i="3" l="1"/>
  <c r="B18" i="1"/>
</calcChain>
</file>

<file path=xl/sharedStrings.xml><?xml version="1.0" encoding="utf-8"?>
<sst xmlns="http://schemas.openxmlformats.org/spreadsheetml/2006/main" count="174" uniqueCount="108">
  <si>
    <t>Liquide Mittel</t>
  </si>
  <si>
    <t>Vorräte</t>
  </si>
  <si>
    <t>Gewinnreserven</t>
  </si>
  <si>
    <t>FV</t>
  </si>
  <si>
    <t>Nettoerlöse</t>
  </si>
  <si>
    <t>Warenaufwand</t>
  </si>
  <si>
    <t>Personalaufwand</t>
  </si>
  <si>
    <t>Betriebsaufwand</t>
  </si>
  <si>
    <t>Verwaltungsaufwand</t>
  </si>
  <si>
    <t>Zinsaufwand</t>
  </si>
  <si>
    <t>Steueraufwand</t>
  </si>
  <si>
    <t>Reingewinn</t>
  </si>
  <si>
    <t>Forderungen aus L&amp;L</t>
  </si>
  <si>
    <t>kfr. Verbindlichkeiten aus L&amp;L</t>
  </si>
  <si>
    <t>Dividendenschulden</t>
  </si>
  <si>
    <t>Gewinnvortrag</t>
  </si>
  <si>
    <t>Dividenden</t>
  </si>
  <si>
    <t>zu Verteilen</t>
  </si>
  <si>
    <t>Saldo Konto Gewinnvortrag</t>
  </si>
  <si>
    <t>Eröffnungsbestand Konto Gewinnvortrag</t>
  </si>
  <si>
    <t>Erfolgsrechnung</t>
  </si>
  <si>
    <t>IST</t>
  </si>
  <si>
    <t>Anlagevermögen</t>
  </si>
  <si>
    <t>Reservezuweisung</t>
  </si>
  <si>
    <t>Anschaffungspreis</t>
  </si>
  <si>
    <t>CHF</t>
  </si>
  <si>
    <t>Alter</t>
  </si>
  <si>
    <t>Jahre</t>
  </si>
  <si>
    <t>Nutzungsdauer</t>
  </si>
  <si>
    <t>Restwert</t>
  </si>
  <si>
    <t>Abschreibungen linear</t>
  </si>
  <si>
    <t>Buchwert</t>
  </si>
  <si>
    <t>Neupreis Nachfolgemodell</t>
  </si>
  <si>
    <t>Kapazität</t>
  </si>
  <si>
    <t>Wiederbeschaffungsneuwert</t>
  </si>
  <si>
    <t>Reproduktionswert</t>
  </si>
  <si>
    <t>Bewertungsdifferenz</t>
  </si>
  <si>
    <t>Latente Steuern angels.</t>
  </si>
  <si>
    <t>latente Steuern CH</t>
  </si>
  <si>
    <t>kumulierte Abschreibungen</t>
  </si>
  <si>
    <t>Steuerrückstellungen</t>
  </si>
  <si>
    <t>Garantierückstellungen</t>
  </si>
  <si>
    <t>Gewinnverteilung</t>
  </si>
  <si>
    <t>EBITDA</t>
  </si>
  <si>
    <t>Free Cashflows</t>
  </si>
  <si>
    <t>Veränderung Garantierückstell.</t>
  </si>
  <si>
    <t>adjustierte Steuern</t>
  </si>
  <si>
    <t>Free Cashflow Entity adj. Steuern</t>
  </si>
  <si>
    <t>Free Cashflow Equity adj. Steuern</t>
  </si>
  <si>
    <t>Rf</t>
  </si>
  <si>
    <t>Rm</t>
  </si>
  <si>
    <t>Beta</t>
  </si>
  <si>
    <t>kFK</t>
  </si>
  <si>
    <t>s</t>
  </si>
  <si>
    <t>kEK</t>
  </si>
  <si>
    <t>WACCs</t>
  </si>
  <si>
    <t>Abzinsungsfaktoren</t>
  </si>
  <si>
    <t>Residual Value</t>
  </si>
  <si>
    <t>Summen</t>
  </si>
  <si>
    <t>Present Values</t>
  </si>
  <si>
    <t>UW Entity</t>
  </si>
  <si>
    <t>Fremdkapital</t>
  </si>
  <si>
    <t>UW Equity</t>
  </si>
  <si>
    <t>Tauschwert</t>
  </si>
  <si>
    <t>Aktienkapital</t>
  </si>
  <si>
    <t>Nennwert</t>
  </si>
  <si>
    <t>Anzahl Aktien</t>
  </si>
  <si>
    <t>TW je Aktie</t>
  </si>
  <si>
    <t>TV IST</t>
  </si>
  <si>
    <t>AK+</t>
  </si>
  <si>
    <t>ZIEL</t>
  </si>
  <si>
    <t>Umlaufvermögen</t>
  </si>
  <si>
    <t>Reserven</t>
  </si>
  <si>
    <t>Abfindungsaktien</t>
  </si>
  <si>
    <t>Nennwert AA</t>
  </si>
  <si>
    <t>Fusionsagio</t>
  </si>
  <si>
    <t>Fusionsbilanz</t>
  </si>
  <si>
    <t>TV ZIEL</t>
  </si>
  <si>
    <t>TW ZIEL</t>
  </si>
  <si>
    <t>Reingewinn 2015</t>
  </si>
  <si>
    <t>Mobilien</t>
  </si>
  <si>
    <t>Maschinen</t>
  </si>
  <si>
    <t>Immobilien</t>
  </si>
  <si>
    <t>Beteiligung</t>
  </si>
  <si>
    <t>Hypotheken</t>
  </si>
  <si>
    <t>Passivdarlehen</t>
  </si>
  <si>
    <t>Abschreibungsaufwand Mobilien</t>
  </si>
  <si>
    <t>Abschreibungsaufwand Maschinen</t>
  </si>
  <si>
    <t>Abschreibungsaufwand Immobilien</t>
  </si>
  <si>
    <t>Abschreibungen Goodwill</t>
  </si>
  <si>
    <t>Abschreibungen Beteiligungen</t>
  </si>
  <si>
    <t>Schlussbilanzen I bzw. II</t>
  </si>
  <si>
    <t>Gratisaktien bei Y</t>
  </si>
  <si>
    <t>Bilanz Unternehmung X</t>
  </si>
  <si>
    <t>Bilanz Unternehmung Y</t>
  </si>
  <si>
    <t>Aktienkapitalerhöhung bei X</t>
  </si>
  <si>
    <t>X</t>
  </si>
  <si>
    <t>Y</t>
  </si>
  <si>
    <t>EK Y</t>
  </si>
  <si>
    <t>Immaterielle Anlagen</t>
  </si>
  <si>
    <t>Free Cashflow steueradjustiert</t>
  </si>
  <si>
    <t>Veränderung Dividendenschulden</t>
  </si>
  <si>
    <t>Veränderung Hypotheken</t>
  </si>
  <si>
    <t>Veränderung Passivdarlehen</t>
  </si>
  <si>
    <t>Veränderung Nettoumlaufvermögen</t>
  </si>
  <si>
    <t>Veränderung Anlagevermögen</t>
  </si>
  <si>
    <t>Kapitalerhöhung</t>
  </si>
  <si>
    <t>Kaptialreserven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</si>
</sst>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 * #,##0.00_ ;_ * \-#,##0.00_ ;_ * &quot;-&quot;??_ ;_ @_ "/>
    <numFmt numFmtId="164" formatCode="0.0%"/>
    <numFmt numFmtId="165" formatCode="_ * #,##0_ ;_ * \-#,##0_ ;_ * &quot;-&quot;??_ ;_ @_ "/>
    <numFmt numFmtId="166" formatCode="_ * #,##0.0_ ;_ * \-#,##0.0_ ;_ * &quot;-&quot;??_ ;_ @_ "/>
    <numFmt numFmtId="167" formatCode="_ * #,##0.000_ ;_ * \-#,##0.000_ ;_ * &quot;-&quot;??_ ;_ @_ "/>
    <numFmt numFmtId="168" formatCode="0.00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b/>
      <sz val="11"/>
      <color theme="9" tint="-0.499984740745262"/>
      <name val="Arial"/>
      <family val="2"/>
    </font>
    <font>
      <i/>
      <sz val="9"/>
      <color theme="1"/>
      <name val="Arial"/>
      <family val="2"/>
    </font>
    <font>
      <b/>
      <i/>
      <sz val="10"/>
      <color rgb="FF002060"/>
      <name val="Arial"/>
      <family val="2"/>
    </font>
    <font>
      <b/>
      <sz val="11"/>
      <color rgb="FFC00000"/>
      <name val="Arial"/>
      <family val="2"/>
    </font>
    <font>
      <b/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2">
    <xf numFmtId="0" fontId="0" fillId="0" borderId="0" xfId="0"/>
    <xf numFmtId="0" fontId="3" fillId="2" borderId="2" xfId="0" applyFont="1" applyFill="1" applyBorder="1"/>
    <xf numFmtId="0" fontId="4" fillId="0" borderId="0" xfId="0" applyFont="1"/>
    <xf numFmtId="165" fontId="4" fillId="0" borderId="0" xfId="1" applyNumberFormat="1" applyFont="1"/>
    <xf numFmtId="165" fontId="4" fillId="0" borderId="3" xfId="1" applyNumberFormat="1" applyFont="1" applyBorder="1"/>
    <xf numFmtId="0" fontId="4" fillId="0" borderId="4" xfId="0" applyFont="1" applyBorder="1"/>
    <xf numFmtId="165" fontId="4" fillId="0" borderId="5" xfId="1" applyNumberFormat="1" applyFont="1" applyBorder="1"/>
    <xf numFmtId="0" fontId="4" fillId="0" borderId="6" xfId="0" applyFont="1" applyBorder="1"/>
    <xf numFmtId="165" fontId="3" fillId="0" borderId="1" xfId="1" applyNumberFormat="1" applyFont="1" applyBorder="1"/>
    <xf numFmtId="0" fontId="4" fillId="0" borderId="5" xfId="0" applyFont="1" applyBorder="1"/>
    <xf numFmtId="43" fontId="4" fillId="0" borderId="0" xfId="0" applyNumberFormat="1" applyFont="1"/>
    <xf numFmtId="0" fontId="3" fillId="0" borderId="1" xfId="0" applyFont="1" applyBorder="1"/>
    <xf numFmtId="0" fontId="3" fillId="0" borderId="0" xfId="0" applyFont="1"/>
    <xf numFmtId="165" fontId="4" fillId="0" borderId="0" xfId="0" applyNumberFormat="1" applyFont="1"/>
    <xf numFmtId="0" fontId="4" fillId="0" borderId="8" xfId="0" applyFont="1" applyBorder="1"/>
    <xf numFmtId="165" fontId="4" fillId="0" borderId="8" xfId="1" applyNumberFormat="1" applyFont="1" applyBorder="1"/>
    <xf numFmtId="0" fontId="4" fillId="0" borderId="1" xfId="0" applyFont="1" applyBorder="1"/>
    <xf numFmtId="165" fontId="3" fillId="0" borderId="1" xfId="0" applyNumberFormat="1" applyFont="1" applyBorder="1"/>
    <xf numFmtId="0" fontId="3" fillId="2" borderId="2" xfId="0" applyFont="1" applyFill="1" applyBorder="1" applyAlignment="1">
      <alignment horizontal="center"/>
    </xf>
    <xf numFmtId="165" fontId="0" fillId="0" borderId="0" xfId="1" applyNumberFormat="1" applyFont="1"/>
    <xf numFmtId="9" fontId="0" fillId="0" borderId="0" xfId="0" applyNumberFormat="1"/>
    <xf numFmtId="165" fontId="2" fillId="3" borderId="0" xfId="1" applyNumberFormat="1" applyFont="1" applyFill="1"/>
    <xf numFmtId="9" fontId="0" fillId="0" borderId="0" xfId="2" applyFont="1"/>
    <xf numFmtId="43" fontId="0" fillId="0" borderId="0" xfId="0" applyNumberFormat="1"/>
    <xf numFmtId="9" fontId="5" fillId="0" borderId="0" xfId="2" applyFont="1"/>
    <xf numFmtId="0" fontId="4" fillId="0" borderId="0" xfId="0" applyFont="1" applyBorder="1"/>
    <xf numFmtId="165" fontId="4" fillId="0" borderId="0" xfId="1" applyNumberFormat="1" applyFont="1" applyBorder="1"/>
    <xf numFmtId="0" fontId="4" fillId="0" borderId="0" xfId="0" applyFont="1" applyAlignment="1">
      <alignment horizontal="center"/>
    </xf>
    <xf numFmtId="0" fontId="6" fillId="0" borderId="0" xfId="0" applyFont="1"/>
    <xf numFmtId="43" fontId="6" fillId="0" borderId="0" xfId="1" applyNumberFormat="1" applyFont="1"/>
    <xf numFmtId="166" fontId="6" fillId="0" borderId="0" xfId="1" applyNumberFormat="1" applyFont="1"/>
    <xf numFmtId="165" fontId="4" fillId="0" borderId="9" xfId="1" applyNumberFormat="1" applyFont="1" applyBorder="1"/>
    <xf numFmtId="166" fontId="4" fillId="0" borderId="0" xfId="1" applyNumberFormat="1" applyFont="1"/>
    <xf numFmtId="43" fontId="4" fillId="0" borderId="0" xfId="1" applyFont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166" fontId="7" fillId="0" borderId="0" xfId="1" applyNumberFormat="1" applyFont="1" applyFill="1"/>
    <xf numFmtId="0" fontId="4" fillId="0" borderId="0" xfId="0" applyFont="1" applyFill="1"/>
    <xf numFmtId="0" fontId="4" fillId="0" borderId="4" xfId="0" applyFont="1" applyFill="1" applyBorder="1"/>
    <xf numFmtId="165" fontId="4" fillId="0" borderId="5" xfId="1" applyNumberFormat="1" applyFont="1" applyFill="1" applyBorder="1"/>
    <xf numFmtId="0" fontId="4" fillId="0" borderId="6" xfId="0" applyFont="1" applyFill="1" applyBorder="1"/>
    <xf numFmtId="165" fontId="4" fillId="0" borderId="9" xfId="1" applyNumberFormat="1" applyFont="1" applyFill="1" applyBorder="1"/>
    <xf numFmtId="0" fontId="4" fillId="0" borderId="5" xfId="0" applyFont="1" applyFill="1" applyBorder="1"/>
    <xf numFmtId="0" fontId="8" fillId="2" borderId="2" xfId="0" applyFont="1" applyFill="1" applyBorder="1" applyAlignment="1">
      <alignment horizontal="center"/>
    </xf>
    <xf numFmtId="165" fontId="9" fillId="0" borderId="5" xfId="1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165" fontId="9" fillId="0" borderId="0" xfId="1" applyNumberFormat="1" applyFont="1" applyAlignment="1">
      <alignment horizontal="center"/>
    </xf>
    <xf numFmtId="165" fontId="8" fillId="0" borderId="1" xfId="1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165" fontId="10" fillId="5" borderId="0" xfId="1" applyNumberFormat="1" applyFont="1" applyFill="1"/>
    <xf numFmtId="165" fontId="10" fillId="5" borderId="0" xfId="0" applyNumberFormat="1" applyFont="1" applyFill="1"/>
    <xf numFmtId="165" fontId="10" fillId="5" borderId="1" xfId="0" applyNumberFormat="1" applyFont="1" applyFill="1" applyBorder="1"/>
    <xf numFmtId="165" fontId="10" fillId="5" borderId="3" xfId="1" applyNumberFormat="1" applyFont="1" applyFill="1" applyBorder="1"/>
    <xf numFmtId="165" fontId="10" fillId="5" borderId="5" xfId="1" applyNumberFormat="1" applyFont="1" applyFill="1" applyBorder="1"/>
    <xf numFmtId="43" fontId="0" fillId="0" borderId="0" xfId="1" applyNumberFormat="1" applyFont="1"/>
    <xf numFmtId="2" fontId="0" fillId="0" borderId="0" xfId="0" applyNumberFormat="1"/>
    <xf numFmtId="165" fontId="3" fillId="0" borderId="7" xfId="1" applyNumberFormat="1" applyFont="1" applyBorder="1" applyAlignment="1">
      <alignment horizontal="center"/>
    </xf>
    <xf numFmtId="165" fontId="4" fillId="0" borderId="0" xfId="0" applyNumberFormat="1" applyFont="1" applyFill="1"/>
    <xf numFmtId="0" fontId="9" fillId="0" borderId="0" xfId="0" applyFont="1" applyFill="1" applyAlignment="1">
      <alignment horizontal="center"/>
    </xf>
    <xf numFmtId="167" fontId="4" fillId="0" borderId="0" xfId="1" applyNumberFormat="1" applyFont="1" applyFill="1"/>
    <xf numFmtId="167" fontId="4" fillId="0" borderId="0" xfId="1" applyNumberFormat="1" applyFont="1"/>
    <xf numFmtId="43" fontId="3" fillId="0" borderId="0" xfId="0" applyNumberFormat="1" applyFont="1"/>
    <xf numFmtId="9" fontId="11" fillId="0" borderId="0" xfId="0" applyNumberFormat="1" applyFont="1" applyAlignment="1">
      <alignment horizontal="left"/>
    </xf>
    <xf numFmtId="43" fontId="10" fillId="5" borderId="0" xfId="1" applyFont="1" applyFill="1"/>
    <xf numFmtId="166" fontId="10" fillId="5" borderId="0" xfId="1" applyNumberFormat="1" applyFont="1" applyFill="1"/>
    <xf numFmtId="43" fontId="4" fillId="0" borderId="0" xfId="1" applyNumberFormat="1" applyFont="1"/>
    <xf numFmtId="43" fontId="6" fillId="0" borderId="0" xfId="1" applyFont="1"/>
    <xf numFmtId="43" fontId="3" fillId="0" borderId="0" xfId="1" applyFont="1"/>
    <xf numFmtId="43" fontId="6" fillId="5" borderId="0" xfId="1" applyFont="1" applyFill="1"/>
    <xf numFmtId="0" fontId="12" fillId="0" borderId="0" xfId="0" applyFont="1"/>
    <xf numFmtId="168" fontId="0" fillId="0" borderId="0" xfId="0" applyNumberFormat="1"/>
    <xf numFmtId="164" fontId="4" fillId="0" borderId="0" xfId="0" applyNumberFormat="1" applyFont="1"/>
    <xf numFmtId="164" fontId="13" fillId="4" borderId="0" xfId="2" applyNumberFormat="1" applyFont="1" applyFill="1"/>
    <xf numFmtId="0" fontId="4" fillId="0" borderId="9" xfId="0" applyFont="1" applyBorder="1"/>
    <xf numFmtId="10" fontId="9" fillId="0" borderId="0" xfId="2" applyNumberFormat="1" applyFont="1" applyAlignment="1">
      <alignment horizontal="center"/>
    </xf>
    <xf numFmtId="165" fontId="6" fillId="3" borderId="0" xfId="1" applyNumberFormat="1" applyFont="1" applyFill="1"/>
    <xf numFmtId="165" fontId="3" fillId="5" borderId="0" xfId="0" applyNumberFormat="1" applyFont="1" applyFill="1"/>
    <xf numFmtId="165" fontId="3" fillId="5" borderId="1" xfId="0" applyNumberFormat="1" applyFont="1" applyFill="1" applyBorder="1"/>
    <xf numFmtId="165" fontId="6" fillId="3" borderId="0" xfId="0" applyNumberFormat="1" applyFont="1" applyFill="1"/>
    <xf numFmtId="165" fontId="14" fillId="5" borderId="0" xfId="0" applyNumberFormat="1" applyFont="1" applyFill="1" applyAlignment="1">
      <alignment horizontal="center"/>
    </xf>
    <xf numFmtId="0" fontId="3" fillId="0" borderId="1" xfId="0" applyFont="1" applyFill="1" applyBorder="1"/>
    <xf numFmtId="165" fontId="3" fillId="0" borderId="1" xfId="0" applyNumberFormat="1" applyFont="1" applyFill="1" applyBorder="1"/>
    <xf numFmtId="165" fontId="9" fillId="0" borderId="0" xfId="0" applyNumberFormat="1" applyFont="1" applyAlignment="1">
      <alignment horizontal="center"/>
    </xf>
    <xf numFmtId="165" fontId="9" fillId="0" borderId="8" xfId="1" applyNumberFormat="1" applyFont="1" applyBorder="1" applyAlignment="1">
      <alignment horizontal="center"/>
    </xf>
    <xf numFmtId="20" fontId="4" fillId="0" borderId="0" xfId="0" applyNumberFormat="1" applyFont="1"/>
    <xf numFmtId="0" fontId="3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9" fontId="6" fillId="5" borderId="0" xfId="0" applyNumberFormat="1" applyFont="1" applyFill="1"/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usernames" Target="revisions/userNames.xml"/><Relationship Id="rId5" Type="http://schemas.openxmlformats.org/officeDocument/2006/relationships/worksheet" Target="worksheets/sheet5.xml"/><Relationship Id="rId10" Type="http://schemas.openxmlformats.org/officeDocument/2006/relationships/revisionHeaders" Target="revisions/revisionHeaders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7.xml"/><Relationship Id="rId3" Type="http://schemas.openxmlformats.org/officeDocument/2006/relationships/revisionLog" Target="revisionLog1.xml"/><Relationship Id="rId7" Type="http://schemas.openxmlformats.org/officeDocument/2006/relationships/revisionLog" Target="revisionLog6.xml"/><Relationship Id="rId2" Type="http://schemas.openxmlformats.org/officeDocument/2006/relationships/revisionLog" Target="revisionLog2.xml"/><Relationship Id="rId6" Type="http://schemas.openxmlformats.org/officeDocument/2006/relationships/revisionLog" Target="revisionLog5.xml"/><Relationship Id="rId5" Type="http://schemas.openxmlformats.org/officeDocument/2006/relationships/revisionLog" Target="revisionLog4.xml"/><Relationship Id="rId10" Type="http://schemas.openxmlformats.org/officeDocument/2006/relationships/revisionLog" Target="revisionLog9.xml"/><Relationship Id="rId4" Type="http://schemas.openxmlformats.org/officeDocument/2006/relationships/revisionLog" Target="revisionLog3.xml"/><Relationship Id="rId9" Type="http://schemas.openxmlformats.org/officeDocument/2006/relationships/revisionLog" Target="revisionLog8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B2EB365-E1FD-4A4C-A009-1FA10F1E252E}" diskRevisions="1" revisionId="86" version="10">
  <header guid="{EC1D4C6D-E51E-407C-B9C2-F308206A5C75}" dateTime="2016-06-13T12:00:19" maxSheetId="6" userName="Jürg Sommer" r:id="rId2" minRId="1">
    <sheetIdMap count="5">
      <sheetId val="1"/>
      <sheetId val="2"/>
      <sheetId val="3"/>
      <sheetId val="4"/>
      <sheetId val="5"/>
    </sheetIdMap>
  </header>
  <header guid="{F19C289E-B881-44D4-B0A0-98C792F93C24}" dateTime="2016-08-23T02:30:48" maxSheetId="6" userName="Schmitt Thomas" r:id="rId3" minRId="2" maxRId="13">
    <sheetIdMap count="5">
      <sheetId val="1"/>
      <sheetId val="2"/>
      <sheetId val="3"/>
      <sheetId val="4"/>
      <sheetId val="5"/>
    </sheetIdMap>
  </header>
  <header guid="{C4FF0B61-5A68-42C9-A5B7-B8AA3036D82A}" dateTime="2016-08-26T00:16:48" maxSheetId="6" userName="Schmitt Thomas" r:id="rId4" minRId="14" maxRId="18">
    <sheetIdMap count="5">
      <sheetId val="1"/>
      <sheetId val="2"/>
      <sheetId val="3"/>
      <sheetId val="4"/>
      <sheetId val="5"/>
    </sheetIdMap>
  </header>
  <header guid="{45836AD6-2460-4D6C-859A-05C3D3DAF0E8}" dateTime="2016-08-26T01:34:09" maxSheetId="6" userName="Schmitt Thomas" r:id="rId5" minRId="19" maxRId="27">
    <sheetIdMap count="5">
      <sheetId val="1"/>
      <sheetId val="2"/>
      <sheetId val="3"/>
      <sheetId val="4"/>
      <sheetId val="5"/>
    </sheetIdMap>
  </header>
  <header guid="{B23534C3-68D9-4425-9B8B-3DD97EA9B140}" dateTime="2016-10-06T08:51:16" maxSheetId="6" userName="Schmitt Thomas" r:id="rId6">
    <sheetIdMap count="5">
      <sheetId val="1"/>
      <sheetId val="2"/>
      <sheetId val="3"/>
      <sheetId val="4"/>
      <sheetId val="5"/>
    </sheetIdMap>
  </header>
  <header guid="{2DE4EDD2-4B22-4D22-A6A6-5B7C4F30E809}" dateTime="2016-10-06T08:58:05" maxSheetId="6" userName="Schmitt Thomas" r:id="rId7" minRId="28" maxRId="82">
    <sheetIdMap count="5">
      <sheetId val="1"/>
      <sheetId val="2"/>
      <sheetId val="3"/>
      <sheetId val="4"/>
      <sheetId val="5"/>
    </sheetIdMap>
  </header>
  <header guid="{BF7E5A8E-A5F7-45A3-970E-D667852733FA}" dateTime="2016-10-06T09:21:13" maxSheetId="6" userName="Schmitt Thomas" r:id="rId8" minRId="83" maxRId="85">
    <sheetIdMap count="5">
      <sheetId val="1"/>
      <sheetId val="2"/>
      <sheetId val="3"/>
      <sheetId val="4"/>
      <sheetId val="5"/>
    </sheetIdMap>
  </header>
  <header guid="{9C9C5988-0474-4AF6-BB66-6B78E92E4EF4}" dateTime="2016-10-06T09:24:21" maxSheetId="6" userName="Schmitt Thomas" r:id="rId9" minRId="86">
    <sheetIdMap count="5">
      <sheetId val="1"/>
      <sheetId val="2"/>
      <sheetId val="3"/>
      <sheetId val="4"/>
      <sheetId val="5"/>
    </sheetIdMap>
  </header>
  <header guid="{4B2EB365-E1FD-4A4C-A009-1FA10F1E252E}" dateTime="2016-10-06T13:26:46" maxSheetId="6" userName="Schmitt Thomas" r:id="rId10">
    <sheetIdMap count="5">
      <sheetId val="1"/>
      <sheetId val="2"/>
      <sheetId val="3"/>
      <sheetId val="4"/>
      <sheetId val="5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B50" start="0" length="0">
    <dxf>
      <numFmt numFmtId="165" formatCode="_ * #,##0_ ;_ * \-#,##0_ ;_ * &quot;-&quot;??_ ;_ @_ "/>
    </dxf>
  </rfmt>
  <rfmt sheetId="2" sqref="B51" start="0" length="0">
    <dxf>
      <font>
        <b/>
        <name val="Arial"/>
        <scheme val="none"/>
      </font>
      <numFmt numFmtId="165" formatCode="_ * #,##0_ ;_ * \-#,##0_ ;_ * &quot;-&quot;??_ ;_ @_ "/>
      <border outline="0">
        <top style="thin">
          <color indexed="64"/>
        </top>
      </border>
    </dxf>
  </rfmt>
  <rcc rId="2" sId="5">
    <oc r="B3">
      <v>3</v>
    </oc>
    <nc r="B3">
      <v>6</v>
    </nc>
  </rcc>
  <rcc rId="3" sId="5">
    <oc r="B4">
      <v>6</v>
    </oc>
    <nc r="B4">
      <v>10</v>
    </nc>
  </rcc>
  <rcc rId="4" sId="5">
    <oc r="B5">
      <v>4</v>
    </oc>
    <nc r="B5">
      <v>5</v>
    </nc>
  </rcc>
  <rcc rId="5" sId="5">
    <oc r="B7">
      <v>4</v>
    </oc>
    <nc r="B7">
      <v>6</v>
    </nc>
  </rcc>
  <rcc rId="6" sId="5">
    <oc r="B8">
      <v>2</v>
    </oc>
    <nc r="B8">
      <v>4</v>
    </nc>
  </rcc>
  <rcc rId="7" sId="5">
    <oc r="B13">
      <v>2</v>
    </oc>
    <nc r="B13">
      <v>4</v>
    </nc>
  </rcc>
  <rcc rId="8" sId="5">
    <oc r="B14">
      <v>2</v>
    </oc>
    <nc r="B14">
      <v>4</v>
    </nc>
  </rcc>
  <rcc rId="9" sId="5">
    <oc r="B16">
      <v>4</v>
    </oc>
    <nc r="B16">
      <v>6</v>
    </nc>
  </rcc>
  <rcc rId="10" sId="5">
    <oc r="B17">
      <v>2</v>
    </oc>
    <nc r="B17">
      <v>4</v>
    </nc>
  </rcc>
  <rcc rId="11" sId="5">
    <oc r="B1">
      <v>10</v>
    </oc>
    <nc r="B1">
      <v>20</v>
    </nc>
  </rcc>
  <rcc rId="12" sId="5">
    <oc r="B6">
      <v>2</v>
    </oc>
    <nc r="B6">
      <v>6</v>
    </nc>
  </rcc>
  <rcc rId="13" sId="5">
    <oc r="B10">
      <v>6</v>
    </oc>
    <nc r="B10">
      <v>12</v>
    </nc>
  </rcc>
  <rcv guid="{C4A7D2FF-C574-4610-A271-31BF25407CC6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2">
    <oc r="D10" t="inlineStr">
      <is>
        <t>Kaptialreserven</t>
      </is>
    </oc>
    <nc r="D10" t="inlineStr">
      <is>
        <t>Kapitalreserven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" sId="2">
    <nc r="I3">
      <f>SUM(C2:C4)-F2</f>
    </nc>
  </rcc>
  <rfmt sheetId="2" sqref="H3:J3">
    <dxf>
      <numFmt numFmtId="35" formatCode="_ * #,##0.00_ ;_ * \-#,##0.00_ ;_ * &quot;-&quot;??_ ;_ @_ "/>
    </dxf>
  </rfmt>
  <rfmt sheetId="2" sqref="H3:J3">
    <dxf>
      <numFmt numFmtId="166" formatCode="_ * #,##0.0_ ;_ * \-#,##0.0_ ;_ * &quot;-&quot;??_ ;_ @_ "/>
    </dxf>
  </rfmt>
  <rfmt sheetId="2" sqref="H3:J3">
    <dxf>
      <numFmt numFmtId="165" formatCode="_ * #,##0_ ;_ * \-#,##0_ ;_ * &quot;-&quot;??_ ;_ @_ "/>
    </dxf>
  </rfmt>
  <rcc rId="15" sId="2">
    <nc r="H3">
      <f>SUM(B2:B4)-E2</f>
    </nc>
  </rcc>
  <rcc rId="16" sId="2">
    <oc r="C44">
      <f>SUM(B5:B9)-SUM(C5:C9)</f>
    </oc>
    <nc r="C44">
      <f>(SUM(B2:B4)-E2)-(SUM(C2:C4)-F2)</f>
    </nc>
  </rcc>
  <rcc rId="17" sId="2">
    <nc r="J3">
      <f>H3-I3</f>
    </nc>
  </rcc>
  <rcc rId="18" sId="2">
    <oc r="C45">
      <f>B3-C3</f>
    </oc>
    <nc r="C45">
      <f>SUM(B5:B9)-SUM(C5:C9)</f>
    </nc>
  </rcc>
  <rcv guid="{C4A7D2FF-C574-4610-A271-31BF25407CC6}" action="delete"/>
  <rcv guid="{C4A7D2FF-C574-4610-A271-31BF25407CC6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" sId="2">
    <nc r="B58" t="inlineStr">
      <is>
        <t>Aktien</t>
      </is>
    </nc>
  </rcc>
  <rcc rId="20" sId="2">
    <nc r="C58" t="inlineStr">
      <is>
        <t>Wert</t>
      </is>
    </nc>
  </rcc>
  <rcc rId="21" sId="2">
    <nc r="D58" t="inlineStr">
      <is>
        <t>Substanz</t>
      </is>
    </nc>
  </rcc>
  <rfmt sheetId="2" sqref="B58:D58" start="0" length="2147483647">
    <dxf>
      <font>
        <b/>
      </font>
    </dxf>
  </rfmt>
  <rfmt sheetId="2" sqref="B58:D58">
    <dxf>
      <alignment horizontal="right" readingOrder="0"/>
    </dxf>
  </rfmt>
  <rfmt sheetId="2" sqref="C59:C61">
    <dxf>
      <alignment horizontal="right" readingOrder="0"/>
    </dxf>
  </rfmt>
  <rcc rId="22" sId="2" odxf="1" dxf="1" numFmtId="34">
    <oc r="B59">
      <v>220</v>
    </oc>
    <nc r="B59">
      <f>E8</f>
    </nc>
    <odxf>
      <numFmt numFmtId="0" formatCode="General"/>
    </odxf>
    <ndxf>
      <numFmt numFmtId="165" formatCode="_ * #,##0_ ;_ * \-#,##0_ ;_ * &quot;-&quot;??_ ;_ @_ "/>
    </ndxf>
  </rcc>
  <rcc rId="23" sId="2" odxf="1" dxf="1" numFmtId="34">
    <oc r="B60">
      <v>30</v>
    </oc>
    <nc r="B60">
      <f>F8-E8</f>
    </nc>
    <odxf>
      <numFmt numFmtId="0" formatCode="General"/>
    </odxf>
    <ndxf>
      <numFmt numFmtId="165" formatCode="_ * #,##0_ ;_ * \-#,##0_ ;_ * &quot;-&quot;??_ ;_ @_ "/>
    </ndxf>
  </rcc>
  <rcc rId="24" sId="2" odxf="1" dxf="1">
    <oc r="B61">
      <f>SUM(B59:B60)</f>
    </oc>
    <nc r="B61">
      <f>SUM(B59:B60)</f>
    </nc>
    <odxf>
      <numFmt numFmtId="0" formatCode="General"/>
    </odxf>
    <ndxf>
      <numFmt numFmtId="165" formatCode="_ * #,##0_ ;_ * \-#,##0_ ;_ * &quot;-&quot;??_ ;_ @_ "/>
    </ndxf>
  </rcc>
  <rcc rId="25" sId="2">
    <oc r="D60">
      <f>B60*C60</f>
    </oc>
    <nc r="D60">
      <f>(F8-E8+F10-E10)*1000</f>
    </nc>
  </rcc>
  <rfmt sheetId="2" sqref="C64">
    <dxf>
      <numFmt numFmtId="168" formatCode="0.000%"/>
    </dxf>
  </rfmt>
  <rfmt sheetId="2" sqref="C64">
    <dxf>
      <numFmt numFmtId="169" formatCode="0.0000%"/>
    </dxf>
  </rfmt>
  <rfmt sheetId="2" sqref="C64">
    <dxf>
      <numFmt numFmtId="168" formatCode="0.000%"/>
    </dxf>
  </rfmt>
  <rfmt sheetId="2" sqref="C64">
    <dxf>
      <numFmt numFmtId="14" formatCode="0.00%"/>
    </dxf>
  </rfmt>
  <rfmt sheetId="2" sqref="C59:C62">
    <dxf>
      <alignment horizontal="general" readingOrder="0"/>
    </dxf>
  </rfmt>
  <rfmt sheetId="2" sqref="C62" start="0" length="0">
    <dxf>
      <border>
        <left/>
        <right/>
        <top style="thin">
          <color indexed="64"/>
        </top>
        <bottom style="medium">
          <color indexed="64"/>
        </bottom>
      </border>
    </dxf>
  </rfmt>
  <rcc rId="26" sId="2">
    <nc r="A62" t="inlineStr">
      <is>
        <t>Kapitalverwässerung</t>
      </is>
    </nc>
  </rcc>
  <rcc rId="27" sId="2">
    <oc r="C60">
      <v>1200</v>
    </oc>
    <nc r="C60">
      <f>D60/B60</f>
    </nc>
  </rcc>
  <rfmt sheetId="2" sqref="C59:C62">
    <dxf>
      <numFmt numFmtId="35" formatCode="_ * #,##0.00_ ;_ * \-#,##0.00_ ;_ * &quot;-&quot;??_ ;_ @_ "/>
    </dxf>
  </rfmt>
  <rfmt sheetId="2" sqref="C64">
    <dxf>
      <numFmt numFmtId="168" formatCode="0.000%"/>
    </dxf>
  </rfmt>
  <rfmt sheetId="2" sqref="C64">
    <dxf>
      <numFmt numFmtId="169" formatCode="0.0000%"/>
    </dxf>
  </rfmt>
  <rfmt sheetId="2" sqref="C64">
    <dxf>
      <numFmt numFmtId="168" formatCode="0.000%"/>
    </dxf>
  </rfmt>
  <rfmt sheetId="2" sqref="C64">
    <dxf>
      <numFmt numFmtId="14" formatCode="0.00%"/>
    </dxf>
  </rfmt>
  <rfmt sheetId="2" sqref="C64">
    <dxf>
      <numFmt numFmtId="168" formatCode="0.000%"/>
    </dxf>
  </rfmt>
  <rfmt sheetId="2" sqref="C64">
    <dxf>
      <numFmt numFmtId="169" formatCode="0.0000%"/>
    </dxf>
  </rfmt>
  <rfmt sheetId="2" sqref="C64">
    <dxf>
      <numFmt numFmtId="170" formatCode="0.00000%"/>
    </dxf>
  </rfmt>
  <rfmt sheetId="2" sqref="C64">
    <dxf>
      <numFmt numFmtId="171" formatCode="0.000000%"/>
    </dxf>
  </rfmt>
  <rfmt sheetId="2" sqref="C64">
    <dxf>
      <numFmt numFmtId="172" formatCode="0.0000000%"/>
    </dxf>
  </rfmt>
  <rfmt sheetId="2" sqref="C64">
    <dxf>
      <numFmt numFmtId="173" formatCode="0.00000000%"/>
    </dxf>
  </rfmt>
  <rfmt sheetId="2" sqref="C64">
    <dxf>
      <numFmt numFmtId="174" formatCode="0.000000000%"/>
    </dxf>
  </rfmt>
  <rfmt sheetId="2" sqref="C64">
    <dxf>
      <numFmt numFmtId="175" formatCode="0.0000000000%"/>
    </dxf>
  </rfmt>
  <rfmt sheetId="2" sqref="C64">
    <dxf>
      <numFmt numFmtId="174" formatCode="0.000000000%"/>
    </dxf>
  </rfmt>
  <rfmt sheetId="2" sqref="C64">
    <dxf>
      <numFmt numFmtId="173" formatCode="0.00000000%"/>
    </dxf>
  </rfmt>
  <rfmt sheetId="2" sqref="C64">
    <dxf>
      <numFmt numFmtId="172" formatCode="0.0000000%"/>
    </dxf>
  </rfmt>
  <rfmt sheetId="2" sqref="C64">
    <dxf>
      <numFmt numFmtId="171" formatCode="0.000000%"/>
    </dxf>
  </rfmt>
  <rfmt sheetId="2" sqref="C61">
    <dxf>
      <numFmt numFmtId="167" formatCode="_ * #,##0.000_ ;_ * \-#,##0.000_ ;_ * &quot;-&quot;??_ ;_ @_ "/>
    </dxf>
  </rfmt>
  <rfmt sheetId="2" sqref="C61">
    <dxf>
      <numFmt numFmtId="176" formatCode="_ * #,##0.0000_ ;_ * \-#,##0.0000_ ;_ * &quot;-&quot;??_ ;_ @_ "/>
    </dxf>
  </rfmt>
  <rfmt sheetId="2" sqref="C61">
    <dxf>
      <numFmt numFmtId="177" formatCode="_ * #,##0.00000_ ;_ * \-#,##0.00000_ ;_ * &quot;-&quot;??_ ;_ @_ "/>
    </dxf>
  </rfmt>
  <rfmt sheetId="2" sqref="C61">
    <dxf>
      <numFmt numFmtId="178" formatCode="_ * #,##0.000000_ ;_ * \-#,##0.000000_ ;_ * &quot;-&quot;??_ ;_ @_ "/>
    </dxf>
  </rfmt>
  <rfmt sheetId="2" sqref="C61">
    <dxf>
      <numFmt numFmtId="177" formatCode="_ * #,##0.00000_ ;_ * \-#,##0.00000_ ;_ * &quot;-&quot;??_ ;_ @_ "/>
    </dxf>
  </rfmt>
  <rfmt sheetId="2" sqref="C61">
    <dxf>
      <numFmt numFmtId="176" formatCode="_ * #,##0.0000_ ;_ * \-#,##0.0000_ ;_ * &quot;-&quot;??_ ;_ @_ "/>
    </dxf>
  </rfmt>
  <rfmt sheetId="2" sqref="C61">
    <dxf>
      <numFmt numFmtId="167" formatCode="_ * #,##0.000_ ;_ * \-#,##0.000_ ;_ * &quot;-&quot;??_ ;_ @_ "/>
    </dxf>
  </rfmt>
  <rfmt sheetId="2" sqref="C61">
    <dxf>
      <numFmt numFmtId="35" formatCode="_ * #,##0.00_ ;_ * \-#,##0.00_ ;_ * &quot;-&quot;??_ ;_ @_ "/>
    </dxf>
  </rfmt>
  <rfmt sheetId="2" sqref="C60">
    <dxf>
      <numFmt numFmtId="167" formatCode="_ * #,##0.000_ ;_ * \-#,##0.000_ ;_ * &quot;-&quot;??_ ;_ @_ "/>
    </dxf>
  </rfmt>
  <rfmt sheetId="2" sqref="C60">
    <dxf>
      <numFmt numFmtId="176" formatCode="_ * #,##0.0000_ ;_ * \-#,##0.0000_ ;_ * &quot;-&quot;??_ ;_ @_ "/>
    </dxf>
  </rfmt>
  <rfmt sheetId="2" sqref="C60">
    <dxf>
      <numFmt numFmtId="177" formatCode="_ * #,##0.00000_ ;_ * \-#,##0.00000_ ;_ * &quot;-&quot;??_ ;_ @_ "/>
    </dxf>
  </rfmt>
  <rfmt sheetId="2" sqref="C60">
    <dxf>
      <numFmt numFmtId="176" formatCode="_ * #,##0.0000_ ;_ * \-#,##0.0000_ ;_ * &quot;-&quot;??_ ;_ @_ "/>
    </dxf>
  </rfmt>
  <rfmt sheetId="2" sqref="C60">
    <dxf>
      <numFmt numFmtId="167" formatCode="_ * #,##0.000_ ;_ * \-#,##0.000_ ;_ * &quot;-&quot;??_ ;_ @_ "/>
    </dxf>
  </rfmt>
  <rfmt sheetId="2" sqref="C60">
    <dxf>
      <numFmt numFmtId="35" formatCode="_ * #,##0.00_ ;_ * \-#,##0.00_ ;_ * &quot;-&quot;??_ ;_ @_ "/>
    </dxf>
  </rfmt>
  <rfmt sheetId="2" sqref="B60">
    <dxf>
      <numFmt numFmtId="166" formatCode="_ * #,##0.0_ ;_ * \-#,##0.0_ ;_ * &quot;-&quot;??_ ;_ @_ "/>
    </dxf>
  </rfmt>
  <rfmt sheetId="2" sqref="B60">
    <dxf>
      <numFmt numFmtId="35" formatCode="_ * #,##0.00_ ;_ * \-#,##0.00_ ;_ * &quot;-&quot;??_ ;_ @_ "/>
    </dxf>
  </rfmt>
  <rfmt sheetId="2" sqref="B60">
    <dxf>
      <numFmt numFmtId="167" formatCode="_ * #,##0.000_ ;_ * \-#,##0.000_ ;_ * &quot;-&quot;??_ ;_ @_ "/>
    </dxf>
  </rfmt>
  <rfmt sheetId="2" sqref="B60">
    <dxf>
      <numFmt numFmtId="35" formatCode="_ * #,##0.00_ ;_ * \-#,##0.00_ ;_ * &quot;-&quot;??_ ;_ @_ "/>
    </dxf>
  </rfmt>
  <rfmt sheetId="2" sqref="C64">
    <dxf>
      <numFmt numFmtId="172" formatCode="0.0000000%"/>
    </dxf>
  </rfmt>
  <rfmt sheetId="2" sqref="C64">
    <dxf>
      <numFmt numFmtId="173" formatCode="0.00000000%"/>
    </dxf>
  </rfmt>
  <rfmt sheetId="2" sqref="C64">
    <dxf>
      <numFmt numFmtId="174" formatCode="0.000000000%"/>
    </dxf>
  </rfmt>
  <rfmt sheetId="2" sqref="C64">
    <dxf>
      <numFmt numFmtId="175" formatCode="0.0000000000%"/>
    </dxf>
  </rfmt>
  <rfmt sheetId="2" sqref="C64">
    <dxf>
      <numFmt numFmtId="179" formatCode="0.00000000000%"/>
    </dxf>
  </rfmt>
  <rfmt sheetId="2" sqref="C64">
    <dxf>
      <numFmt numFmtId="180" formatCode="0.000000000000%"/>
    </dxf>
  </rfmt>
  <rfmt sheetId="2" sqref="C64">
    <dxf>
      <numFmt numFmtId="181" formatCode="0.0000000000000%"/>
    </dxf>
  </rfmt>
  <rfmt sheetId="2" sqref="C64">
    <dxf>
      <numFmt numFmtId="182" formatCode="0.00000000000000%"/>
    </dxf>
  </rfmt>
  <rfmt sheetId="2" sqref="C59:C62">
    <dxf>
      <numFmt numFmtId="167" formatCode="_ * #,##0.000_ ;_ * \-#,##0.000_ ;_ * &quot;-&quot;??_ ;_ @_ "/>
    </dxf>
  </rfmt>
  <rfmt sheetId="2" sqref="C59:C62">
    <dxf>
      <numFmt numFmtId="176" formatCode="_ * #,##0.0000_ ;_ * \-#,##0.0000_ ;_ * &quot;-&quot;??_ ;_ @_ "/>
    </dxf>
  </rfmt>
  <rfmt sheetId="2" sqref="C59:C62">
    <dxf>
      <numFmt numFmtId="177" formatCode="_ * #,##0.00000_ ;_ * \-#,##0.00000_ ;_ * &quot;-&quot;??_ ;_ @_ "/>
    </dxf>
  </rfmt>
  <rfmt sheetId="2" sqref="C59:C62">
    <dxf>
      <numFmt numFmtId="178" formatCode="_ * #,##0.000000_ ;_ * \-#,##0.000000_ ;_ * &quot;-&quot;??_ ;_ @_ "/>
    </dxf>
  </rfmt>
  <rfmt sheetId="2" sqref="C59:C62">
    <dxf>
      <numFmt numFmtId="183" formatCode="_ * #,##0.0000000_ ;_ * \-#,##0.0000000_ ;_ * &quot;-&quot;??_ ;_ @_ "/>
    </dxf>
  </rfmt>
  <rfmt sheetId="2" sqref="C59:C62">
    <dxf>
      <numFmt numFmtId="184" formatCode="_ * #,##0.00000000_ ;_ * \-#,##0.00000000_ ;_ * &quot;-&quot;??_ ;_ @_ "/>
    </dxf>
  </rfmt>
  <rfmt sheetId="2" sqref="C59:C62">
    <dxf>
      <numFmt numFmtId="185" formatCode="_ * #,##0.000000000_ ;_ * \-#,##0.000000000_ ;_ * &quot;-&quot;??_ ;_ @_ "/>
    </dxf>
  </rfmt>
  <rfmt sheetId="2" sqref="C59:C62">
    <dxf>
      <numFmt numFmtId="186" formatCode="_ * #,##0.0000000000_ ;_ * \-#,##0.0000000000_ ;_ * &quot;-&quot;??_ ;_ @_ "/>
    </dxf>
  </rfmt>
  <rfmt sheetId="2" sqref="D59:D61">
    <dxf>
      <numFmt numFmtId="166" formatCode="_ * #,##0.0_ ;_ * \-#,##0.0_ ;_ * &quot;-&quot;??_ ;_ @_ "/>
    </dxf>
  </rfmt>
  <rfmt sheetId="2" sqref="D59:D61">
    <dxf>
      <numFmt numFmtId="35" formatCode="_ * #,##0.00_ ;_ * \-#,##0.00_ ;_ * &quot;-&quot;??_ ;_ @_ "/>
    </dxf>
  </rfmt>
  <rfmt sheetId="2" sqref="D59:D61">
    <dxf>
      <numFmt numFmtId="167" formatCode="_ * #,##0.000_ ;_ * \-#,##0.000_ ;_ * &quot;-&quot;??_ ;_ @_ "/>
    </dxf>
  </rfmt>
  <rfmt sheetId="2" sqref="D59:D61">
    <dxf>
      <numFmt numFmtId="176" formatCode="_ * #,##0.0000_ ;_ * \-#,##0.0000_ ;_ * &quot;-&quot;??_ ;_ @_ "/>
    </dxf>
  </rfmt>
  <rfmt sheetId="2" sqref="D59:D61">
    <dxf>
      <numFmt numFmtId="177" formatCode="_ * #,##0.00000_ ;_ * \-#,##0.00000_ ;_ * &quot;-&quot;??_ ;_ @_ "/>
    </dxf>
  </rfmt>
  <rfmt sheetId="2" sqref="D59:D61">
    <dxf>
      <numFmt numFmtId="178" formatCode="_ * #,##0.000000_ ;_ * \-#,##0.000000_ ;_ * &quot;-&quot;??_ ;_ @_ "/>
    </dxf>
  </rfmt>
  <rfmt sheetId="2" sqref="B59:D62">
    <dxf>
      <numFmt numFmtId="35" formatCode="_ * #,##0.00_ ;_ * \-#,##0.00_ ;_ * &quot;-&quot;??_ ;_ @_ "/>
    </dxf>
  </rfmt>
  <rfmt sheetId="2" sqref="B59:D62">
    <dxf>
      <numFmt numFmtId="166" formatCode="_ * #,##0.0_ ;_ * \-#,##0.0_ ;_ * &quot;-&quot;??_ ;_ @_ "/>
    </dxf>
  </rfmt>
  <rfmt sheetId="2" sqref="B59:D62">
    <dxf>
      <numFmt numFmtId="165" formatCode="_ * #,##0_ ;_ * \-#,##0_ ;_ * &quot;-&quot;??_ ;_ @_ "/>
    </dxf>
  </rfmt>
  <rfmt sheetId="2" sqref="C59:C62">
    <dxf>
      <numFmt numFmtId="35" formatCode="_ * #,##0.00_ ;_ * \-#,##0.00_ ;_ * &quot;-&quot;??_ ;_ @_ "/>
    </dxf>
  </rfmt>
  <rfmt sheetId="2" sqref="C64">
    <dxf>
      <numFmt numFmtId="13" formatCode="0%"/>
    </dxf>
  </rfmt>
  <rfmt sheetId="2" sqref="C64">
    <dxf>
      <numFmt numFmtId="164" formatCode="0.0%"/>
    </dxf>
  </rfmt>
  <rfmt sheetId="2" sqref="C64">
    <dxf>
      <numFmt numFmtId="14" formatCode="0.00%"/>
    </dxf>
  </rfmt>
  <rcv guid="{C4A7D2FF-C574-4610-A271-31BF25407CC6}" action="delete"/>
  <rcv guid="{C4A7D2FF-C574-4610-A271-31BF25407CC6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4A7D2FF-C574-4610-A271-31BF25407CC6}" action="delete"/>
  <rcv guid="{C4A7D2FF-C574-4610-A271-31BF25407CC6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C41" start="0" length="2147483647">
    <dxf>
      <font>
        <b/>
      </font>
    </dxf>
  </rfmt>
  <rfmt sheetId="2" sqref="C41">
    <dxf>
      <fill>
        <patternFill patternType="solid">
          <bgColor rgb="FFFFFF00"/>
        </patternFill>
      </fill>
    </dxf>
  </rfmt>
  <rcc rId="28" sId="2" odxf="1" dxf="1">
    <oc r="H3">
      <f>SUM(B2:B4)-E2</f>
    </oc>
    <nc r="H3"/>
    <odxf>
      <numFmt numFmtId="165" formatCode="_ * #,##0_ ;_ * \-#,##0_ ;_ * &quot;-&quot;??_ ;_ @_ "/>
    </odxf>
    <ndxf>
      <numFmt numFmtId="35" formatCode="_ * #,##0.00_ ;_ * \-#,##0.00_ ;_ * &quot;-&quot;??_ ;_ @_ "/>
    </ndxf>
  </rcc>
  <rcc rId="29" sId="2" odxf="1" dxf="1">
    <oc r="I3">
      <f>SUM(C2:C4)-F2</f>
    </oc>
    <nc r="I3"/>
    <odxf>
      <numFmt numFmtId="165" formatCode="_ * #,##0_ ;_ * \-#,##0_ ;_ * &quot;-&quot;??_ ;_ @_ "/>
    </odxf>
    <ndxf>
      <numFmt numFmtId="35" formatCode="_ * #,##0.00_ ;_ * \-#,##0.00_ ;_ * &quot;-&quot;??_ ;_ @_ "/>
    </ndxf>
  </rcc>
  <rcc rId="30" sId="2" odxf="1" dxf="1">
    <oc r="J3">
      <f>H3-I3</f>
    </oc>
    <nc r="J3"/>
    <odxf>
      <numFmt numFmtId="165" formatCode="_ * #,##0_ ;_ * \-#,##0_ ;_ * &quot;-&quot;??_ ;_ @_ "/>
    </odxf>
    <ndxf>
      <numFmt numFmtId="35" formatCode="_ * #,##0.00_ ;_ * \-#,##0.00_ ;_ * &quot;-&quot;??_ ;_ @_ "/>
    </ndxf>
  </rcc>
  <rcc rId="31" sId="2">
    <oc r="D10" t="inlineStr">
      <is>
        <t>Kapitalreserven</t>
      </is>
    </oc>
    <nc r="D10" t="inlineStr">
      <is>
        <t>Kaptialreserven</t>
      </is>
    </nc>
  </rcc>
  <rcc rId="32" sId="2">
    <oc r="F11">
      <f>E11</f>
    </oc>
    <nc r="F11">
      <f>E11</f>
    </nc>
  </rcc>
  <rcc rId="33" sId="2">
    <oc r="F12">
      <f>F29</f>
    </oc>
    <nc r="F12">
      <f>F29</f>
    </nc>
  </rcc>
  <rcc rId="34" sId="2">
    <oc r="B13">
      <f>SUM(B2:B12)</f>
    </oc>
    <nc r="B13">
      <f>SUM(B2:B12)</f>
    </nc>
  </rcc>
  <rcc rId="35" sId="2">
    <oc r="C13">
      <f>SUM(C2:C12)</f>
    </oc>
    <nc r="C13">
      <f>SUM(C2:C12)</f>
    </nc>
  </rcc>
  <rcc rId="36" sId="2">
    <oc r="E13">
      <f>SUM(E2:E12)</f>
    </oc>
    <nc r="E13">
      <f>SUM(E2:E12)</f>
    </nc>
  </rcc>
  <rcc rId="37" sId="2">
    <oc r="F13">
      <f>SUM(F2:F12)</f>
    </oc>
    <nc r="F13">
      <f>SUM(F2:F12)</f>
    </nc>
  </rcc>
  <rcc rId="38" sId="2">
    <oc r="F29">
      <f>SUM(F17:F28)</f>
    </oc>
    <nc r="F29">
      <f>SUM(F17:F28)</f>
    </nc>
  </rcc>
  <rcc rId="39" sId="2">
    <oc r="F32">
      <f>E11</f>
    </oc>
    <nc r="F32">
      <f>E11</f>
    </nc>
  </rcc>
  <rcc rId="40" sId="2">
    <oc r="F33">
      <f>F29</f>
    </oc>
    <nc r="F33">
      <f>F29</f>
    </nc>
  </rcc>
  <rcc rId="41" sId="2">
    <oc r="F34">
      <f>SUM(F32:F33)</f>
    </oc>
    <nc r="F34">
      <f>SUM(F32:F33)</f>
    </nc>
  </rcc>
  <rcc rId="42" sId="2">
    <oc r="E35">
      <f>ROUNDDOWN(F34/F8*0.9,2)</f>
    </oc>
    <nc r="E35">
      <f>ROUNDDOWN(F34/F8*0.9,2)</f>
    </nc>
  </rcc>
  <rcc rId="43" sId="2" odxf="1" s="1" dxf="1">
    <oc r="F35">
      <f>-F8*E35</f>
    </oc>
    <nc r="F35">
      <f>-F8*E35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5" formatCode="_ * #,##0_ ;_ * \-#,##0_ ;_ * &quot;-&quot;??_ ;_ @_ "/>
    </odxf>
    <ndxf>
      <font>
        <b/>
        <sz val="11"/>
        <color theme="1"/>
        <name val="Arial"/>
        <scheme val="none"/>
      </font>
      <fill>
        <patternFill patternType="solid">
          <bgColor rgb="FF92D050"/>
        </patternFill>
      </fill>
    </ndxf>
  </rcc>
  <rcc rId="44" sId="2">
    <oc r="F36">
      <f>E9-F9</f>
    </oc>
    <nc r="F36">
      <f>E9-F9</f>
    </nc>
  </rcc>
  <rcc rId="45" sId="2" odxf="1" s="1" dxf="1">
    <oc r="F37">
      <f>SUM(F34:F36)</f>
    </oc>
    <nc r="F37">
      <f>SUM(F34:F36)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5" formatCode="_ * #,##0_ ;_ * \-#,##0_ ;_ * &quot;-&quot;??_ ;_ @_ "/>
      <border diagonalUp="0" diagonalDown="0" outline="0">
        <left/>
        <right/>
        <top style="thin">
          <color indexed="64"/>
        </top>
        <bottom style="medium">
          <color indexed="64"/>
        </bottom>
      </border>
    </odxf>
    <ndxf>
      <font>
        <b/>
        <sz val="11"/>
        <color theme="1"/>
        <name val="Arial"/>
        <scheme val="none"/>
      </font>
      <fill>
        <patternFill patternType="solid">
          <bgColor rgb="FF92D050"/>
        </patternFill>
      </fill>
    </ndxf>
  </rcc>
  <rcc rId="46" sId="2" odxf="1" dxf="1">
    <oc r="C41">
      <f>-SUM(F22:F28)+F29</f>
    </oc>
    <nc r="C41">
      <f>-SUM(F22:F28)+F29</f>
    </nc>
    <odxf>
      <font>
        <name val="Arial"/>
        <scheme val="none"/>
      </font>
    </odxf>
    <ndxf>
      <font>
        <color rgb="FFFF0000"/>
        <name val="Arial"/>
        <scheme val="none"/>
      </font>
    </ndxf>
  </rcc>
  <rcc rId="47" sId="2">
    <oc r="F41">
      <v>1</v>
    </oc>
    <nc r="F41"/>
  </rcc>
  <rcc rId="48" sId="2" odxf="1" dxf="1">
    <oc r="C42">
      <f>(F29-F28-F27)*-D42</f>
    </oc>
    <nc r="C42">
      <f>(F29-F28-F27)*-D42</f>
    </nc>
    <odxf>
      <font>
        <b val="0"/>
        <name val="Arial"/>
        <scheme val="none"/>
      </font>
      <fill>
        <patternFill patternType="none">
          <bgColor indexed="65"/>
        </patternFill>
      </fill>
    </odxf>
    <ndxf>
      <font>
        <b/>
        <name val="Arial"/>
        <scheme val="none"/>
      </font>
      <fill>
        <patternFill patternType="solid">
          <bgColor rgb="FF92D050"/>
        </patternFill>
      </fill>
    </ndxf>
  </rcc>
  <rcc rId="49" sId="2" odxf="1" dxf="1">
    <oc r="C43">
      <f>F7-E7</f>
    </oc>
    <nc r="C43">
      <f>F7-E7</f>
    </nc>
    <odxf>
      <font>
        <b val="0"/>
        <name val="Arial"/>
        <scheme val="none"/>
      </font>
      <fill>
        <patternFill patternType="none">
          <bgColor indexed="65"/>
        </patternFill>
      </fill>
    </odxf>
    <ndxf>
      <font>
        <b/>
        <name val="Arial"/>
        <scheme val="none"/>
      </font>
      <fill>
        <patternFill patternType="solid">
          <bgColor rgb="FF92D050"/>
        </patternFill>
      </fill>
    </ndxf>
  </rcc>
  <rcc rId="50" sId="2">
    <oc r="F43">
      <v>1</v>
    </oc>
    <nc r="F43">
      <v>2</v>
    </nc>
  </rcc>
  <rcc rId="51" sId="2" odxf="1" dxf="1">
    <oc r="C44">
      <f>(SUM(B2:B4)-E2)-(SUM(C2:C4)-F2)</f>
    </oc>
    <nc r="C44">
      <f>(SUM(B2:B4)-E2)-(SUM(C2:C4)-F2)</f>
    </nc>
    <odxf>
      <font>
        <b val="0"/>
        <name val="Arial"/>
        <scheme val="none"/>
      </font>
      <fill>
        <patternFill patternType="none">
          <bgColor indexed="65"/>
        </patternFill>
      </fill>
    </odxf>
    <ndxf>
      <font>
        <b/>
        <color rgb="FFFF0000"/>
        <name val="Arial"/>
        <scheme val="none"/>
      </font>
      <fill>
        <patternFill patternType="solid">
          <bgColor rgb="FFFFFF00"/>
        </patternFill>
      </fill>
    </ndxf>
  </rcc>
  <rcc rId="52" sId="2" odxf="1" dxf="1">
    <nc r="D44">
      <f>(SUM(B2:B4)-SUM(E2:E3))-(SUM(C2:C4)-SUM(F2:F3))</f>
    </nc>
    <odxf>
      <font>
        <i/>
        <sz val="10"/>
        <name val="Arial"/>
        <scheme val="none"/>
      </font>
      <numFmt numFmtId="0" formatCode="General"/>
      <alignment horizontal="center" vertical="top" readingOrder="0"/>
    </odxf>
    <ndxf>
      <font>
        <i val="0"/>
        <sz val="10"/>
        <name val="Arial"/>
        <scheme val="none"/>
      </font>
      <numFmt numFmtId="165" formatCode="_ * #,##0_ ;_ * \-#,##0_ ;_ * &quot;-&quot;??_ ;_ @_ "/>
      <alignment horizontal="general" vertical="bottom" readingOrder="0"/>
    </ndxf>
  </rcc>
  <rcc rId="53" sId="2" odxf="1" dxf="1">
    <oc r="C45">
      <f>SUM(B5:B9)-SUM(C5:C9)</f>
    </oc>
    <nc r="C45">
      <f>SUM(B5:B9)-SUM(C5:C9)</f>
    </nc>
    <odxf>
      <font>
        <b val="0"/>
        <name val="Arial"/>
        <scheme val="none"/>
      </font>
      <fill>
        <patternFill patternType="none">
          <bgColor indexed="65"/>
        </patternFill>
      </fill>
    </odxf>
    <ndxf>
      <font>
        <b/>
        <color rgb="FFFF0000"/>
        <name val="Arial"/>
        <scheme val="none"/>
      </font>
      <fill>
        <patternFill patternType="solid">
          <bgColor rgb="FFFFFF00"/>
        </patternFill>
      </fill>
    </ndxf>
  </rcc>
  <rcc rId="54" sId="2" odxf="1" dxf="1">
    <oc r="C46">
      <f>F22</f>
    </oc>
    <nc r="C46">
      <f>F22</f>
    </nc>
    <odxf>
      <font>
        <b val="0"/>
        <name val="Arial"/>
        <scheme val="none"/>
      </font>
      <fill>
        <patternFill patternType="none">
          <bgColor indexed="65"/>
        </patternFill>
      </fill>
    </odxf>
    <ndxf>
      <font>
        <b/>
        <name val="Arial"/>
        <scheme val="none"/>
      </font>
      <fill>
        <patternFill patternType="solid">
          <bgColor rgb="FF92D050"/>
        </patternFill>
      </fill>
    </ndxf>
  </rcc>
  <rcc rId="55" sId="2" odxf="1" dxf="1">
    <oc r="C47">
      <f>F23</f>
    </oc>
    <nc r="C47">
      <f>F23</f>
    </nc>
    <odxf>
      <font>
        <b val="0"/>
        <name val="Arial"/>
        <scheme val="none"/>
      </font>
      <fill>
        <patternFill patternType="none">
          <bgColor indexed="65"/>
        </patternFill>
      </fill>
    </odxf>
    <ndxf>
      <font>
        <b/>
        <name val="Arial"/>
        <scheme val="none"/>
      </font>
      <fill>
        <patternFill patternType="solid">
          <bgColor rgb="FF92D050"/>
        </patternFill>
      </fill>
    </ndxf>
  </rcc>
  <rcc rId="56" sId="2" odxf="1" dxf="1">
    <oc r="C48">
      <f>F24</f>
    </oc>
    <nc r="C48">
      <f>F24</f>
    </nc>
    <odxf>
      <font>
        <b val="0"/>
        <name val="Arial"/>
        <scheme val="none"/>
      </font>
      <fill>
        <patternFill patternType="none">
          <bgColor indexed="65"/>
        </patternFill>
      </fill>
    </odxf>
    <ndxf>
      <font>
        <b/>
        <name val="Arial"/>
        <scheme val="none"/>
      </font>
      <fill>
        <patternFill patternType="solid">
          <bgColor rgb="FF92D050"/>
        </patternFill>
      </fill>
    </ndxf>
  </rcc>
  <rcc rId="57" sId="2" odxf="1" dxf="1">
    <oc r="C49">
      <f>F25</f>
    </oc>
    <nc r="C49">
      <f>F25</f>
    </nc>
    <odxf>
      <font>
        <b val="0"/>
        <name val="Arial"/>
        <scheme val="none"/>
      </font>
      <fill>
        <patternFill patternType="none">
          <bgColor indexed="65"/>
        </patternFill>
      </fill>
    </odxf>
    <ndxf>
      <font>
        <b/>
        <name val="Arial"/>
        <scheme val="none"/>
      </font>
      <fill>
        <patternFill patternType="solid">
          <bgColor rgb="FF92D050"/>
        </patternFill>
      </fill>
    </ndxf>
  </rcc>
  <rfmt sheetId="2" sqref="B50" start="0" length="0">
    <dxf>
      <numFmt numFmtId="0" formatCode="General"/>
    </dxf>
  </rfmt>
  <rcc rId="58" sId="2" odxf="1" dxf="1">
    <oc r="C50">
      <f>F26</f>
    </oc>
    <nc r="C50">
      <f>F26</f>
    </nc>
    <odxf>
      <font>
        <b val="0"/>
        <name val="Arial"/>
        <scheme val="none"/>
      </font>
      <fill>
        <patternFill patternType="none">
          <bgColor indexed="65"/>
        </patternFill>
      </fill>
    </odxf>
    <ndxf>
      <font>
        <b/>
        <name val="Arial"/>
        <scheme val="none"/>
      </font>
      <fill>
        <patternFill patternType="solid">
          <bgColor rgb="FF92D050"/>
        </patternFill>
      </fill>
    </ndxf>
  </rcc>
  <rcc rId="59" sId="2" odxf="1" dxf="1">
    <nc r="D50">
      <f>SUM(C46:C50)</f>
    </nc>
    <odxf>
      <font>
        <b val="0"/>
        <sz val="10"/>
        <name val="Arial"/>
        <scheme val="none"/>
      </font>
      <numFmt numFmtId="0" formatCode="General"/>
      <fill>
        <patternFill patternType="none">
          <bgColor indexed="65"/>
        </patternFill>
      </fill>
    </odxf>
    <ndxf>
      <font>
        <b/>
        <sz val="9"/>
        <name val="Arial"/>
        <scheme val="none"/>
      </font>
      <numFmt numFmtId="165" formatCode="_ * #,##0_ ;_ * \-#,##0_ ;_ * &quot;-&quot;??_ ;_ @_ "/>
      <fill>
        <patternFill patternType="solid">
          <bgColor rgb="FF92D050"/>
        </patternFill>
      </fill>
    </ndxf>
  </rcc>
  <rfmt sheetId="2" sqref="A51" start="0" length="0">
    <dxf>
      <border outline="0">
        <bottom style="medium">
          <color indexed="64"/>
        </bottom>
      </border>
    </dxf>
  </rfmt>
  <rfmt sheetId="2" sqref="B51" start="0" length="0">
    <dxf>
      <font>
        <b val="0"/>
        <name val="Arial"/>
        <scheme val="none"/>
      </font>
      <numFmt numFmtId="0" formatCode="General"/>
      <border outline="0">
        <bottom style="medium">
          <color indexed="64"/>
        </bottom>
      </border>
    </dxf>
  </rfmt>
  <rcc rId="60" sId="2" odxf="1" dxf="1">
    <oc r="C51">
      <f>SUM(C41:C50)</f>
    </oc>
    <nc r="C51">
      <f>SUM(C41:C50)</f>
    </nc>
    <odxf>
      <border outline="0">
        <bottom/>
      </border>
    </odxf>
    <ndxf>
      <border outline="0">
        <bottom style="medium">
          <color indexed="64"/>
        </bottom>
      </border>
    </ndxf>
  </rcc>
  <rcc rId="61" sId="2" odxf="1" dxf="1">
    <oc r="C52">
      <f>F27</f>
    </oc>
    <nc r="C52">
      <f>F27</f>
    </nc>
    <odxf>
      <font>
        <b val="0"/>
        <name val="Arial"/>
        <scheme val="none"/>
      </font>
      <fill>
        <patternFill patternType="none">
          <bgColor indexed="65"/>
        </patternFill>
      </fill>
    </odxf>
    <ndxf>
      <font>
        <b/>
        <name val="Arial"/>
        <scheme val="none"/>
      </font>
      <fill>
        <patternFill patternType="solid">
          <bgColor rgb="FF92D050"/>
        </patternFill>
      </fill>
    </ndxf>
  </rcc>
  <rcc rId="62" sId="2" odxf="1" dxf="1">
    <oc r="C53">
      <f>F3-E3</f>
    </oc>
    <nc r="C53">
      <f>F3-E3</f>
    </nc>
    <odxf>
      <font>
        <b val="0"/>
        <name val="Arial"/>
        <scheme val="none"/>
      </font>
      <fill>
        <patternFill patternType="none">
          <bgColor indexed="65"/>
        </patternFill>
      </fill>
    </odxf>
    <ndxf>
      <font>
        <b/>
        <name val="Arial"/>
        <scheme val="none"/>
      </font>
      <fill>
        <patternFill patternType="solid">
          <bgColor rgb="FF92D050"/>
        </patternFill>
      </fill>
    </ndxf>
  </rcc>
  <rcc rId="63" sId="2">
    <nc r="F53">
      <v>1</v>
    </nc>
  </rcc>
  <rcc rId="64" sId="2" odxf="1" dxf="1">
    <oc r="C54">
      <f>F4-E4</f>
    </oc>
    <nc r="C54">
      <f>F4-E4</f>
    </nc>
    <odxf>
      <font>
        <b val="0"/>
        <name val="Arial"/>
        <scheme val="none"/>
      </font>
      <fill>
        <patternFill patternType="none">
          <bgColor indexed="65"/>
        </patternFill>
      </fill>
    </odxf>
    <ndxf>
      <font>
        <b/>
        <name val="Arial"/>
        <scheme val="none"/>
      </font>
      <fill>
        <patternFill patternType="solid">
          <bgColor rgb="FF92D050"/>
        </patternFill>
      </fill>
    </ndxf>
  </rcc>
  <rcc rId="65" sId="2" odxf="1" dxf="1">
    <oc r="C55">
      <f>F5-E5</f>
    </oc>
    <nc r="C55">
      <f>F5-E5</f>
    </nc>
    <odxf>
      <font>
        <b val="0"/>
        <name val="Arial"/>
        <scheme val="none"/>
      </font>
      <fill>
        <patternFill patternType="none">
          <bgColor indexed="65"/>
        </patternFill>
      </fill>
    </odxf>
    <ndxf>
      <font>
        <b/>
        <name val="Arial"/>
        <scheme val="none"/>
      </font>
      <fill>
        <patternFill patternType="solid">
          <bgColor rgb="FF92D050"/>
        </patternFill>
      </fill>
    </ndxf>
  </rcc>
  <rcc rId="66" sId="2" odxf="1" dxf="1">
    <nc r="D55">
      <f>SUM(C54:C55)</f>
    </nc>
    <odxf>
      <font>
        <b val="0"/>
        <sz val="10"/>
        <name val="Arial"/>
        <scheme val="none"/>
      </font>
      <numFmt numFmtId="0" formatCode="General"/>
      <fill>
        <patternFill patternType="none">
          <bgColor indexed="65"/>
        </patternFill>
      </fill>
    </odxf>
    <ndxf>
      <font>
        <b/>
        <sz val="9"/>
        <name val="Arial"/>
        <scheme val="none"/>
      </font>
      <numFmt numFmtId="165" formatCode="_ * #,##0_ ;_ * \-#,##0_ ;_ * &quot;-&quot;??_ ;_ @_ "/>
      <fill>
        <patternFill patternType="solid">
          <bgColor rgb="FF92D050"/>
        </patternFill>
      </fill>
    </ndxf>
  </rcc>
  <rcc rId="67" sId="2">
    <oc r="C56">
      <f>SUM(C51:C55)</f>
    </oc>
    <nc r="C56">
      <f>SUM(C51:C55)</f>
    </nc>
  </rcc>
  <rcc rId="68" sId="2" odxf="1" dxf="1">
    <oc r="B58" t="inlineStr">
      <is>
        <t>Aktien</t>
      </is>
    </oc>
    <nc r="B58"/>
    <odxf>
      <font>
        <b/>
        <name val="Arial"/>
        <scheme val="none"/>
      </font>
      <alignment horizontal="right" vertical="top" readingOrder="0"/>
    </odxf>
    <ndxf>
      <font>
        <b val="0"/>
        <name val="Arial"/>
        <scheme val="none"/>
      </font>
      <alignment horizontal="general" vertical="bottom" readingOrder="0"/>
    </ndxf>
  </rcc>
  <rcc rId="69" sId="2" odxf="1" dxf="1">
    <oc r="C58" t="inlineStr">
      <is>
        <t>Wert</t>
      </is>
    </oc>
    <nc r="C58"/>
    <odxf>
      <font>
        <b/>
        <sz val="10"/>
        <name val="Arial"/>
        <scheme val="none"/>
      </font>
      <alignment horizontal="right" readingOrder="0"/>
    </odxf>
    <ndxf>
      <font>
        <b val="0"/>
        <sz val="10"/>
        <name val="Arial"/>
        <scheme val="none"/>
      </font>
      <alignment horizontal="center" readingOrder="0"/>
    </ndxf>
  </rcc>
  <rcc rId="70" sId="2" odxf="1" dxf="1">
    <oc r="D58" t="inlineStr">
      <is>
        <t>Substanz</t>
      </is>
    </oc>
    <nc r="D58"/>
    <odxf>
      <font>
        <b/>
        <name val="Arial"/>
        <scheme val="none"/>
      </font>
      <alignment horizontal="right" vertical="top" readingOrder="0"/>
    </odxf>
    <ndxf>
      <font>
        <b val="0"/>
        <name val="Arial"/>
        <scheme val="none"/>
      </font>
      <alignment horizontal="general" vertical="bottom" readingOrder="0"/>
    </ndxf>
  </rcc>
  <rcc rId="71" sId="2" odxf="1" s="1" numFmtId="34">
    <oc r="B59">
      <f>E8</f>
    </oc>
    <nc r="B59">
      <v>220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5" formatCode="_ * #,##0_ ;_ * \-#,##0_ ;_ * &quot;-&quot;??_ ;_ @_ "/>
    </odxf>
  </rcc>
  <rfmt sheetId="2" s="1" sqref="C59" start="0" length="0">
    <dxf>
      <numFmt numFmtId="165" formatCode="_ * #,##0_ ;_ * \-#,##0_ ;_ * &quot;-&quot;??_ ;_ @_ "/>
      <alignment horizontal="center" readingOrder="0"/>
    </dxf>
  </rfmt>
  <rcc rId="72" sId="2">
    <oc r="D59">
      <f>B59*C59</f>
    </oc>
    <nc r="D59">
      <f>B59*C59</f>
    </nc>
  </rcc>
  <rcc rId="73" sId="2" odxf="1" s="1" numFmtId="34">
    <oc r="B60">
      <f>F8-E8</f>
    </oc>
    <nc r="B60">
      <v>30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5" formatCode="_ * #,##0_ ;_ * \-#,##0_ ;_ * &quot;-&quot;??_ ;_ @_ "/>
    </odxf>
  </rcc>
  <rcc rId="74" sId="2" odxf="1" s="1" dxf="1" numFmtId="34">
    <oc r="C60">
      <f>D60/B60</f>
    </oc>
    <nc r="C60">
      <v>1200</v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5" formatCode="_ * #,##0.00_ ;_ * \-#,##0.00_ ;_ * &quot;-&quot;??_ ;_ @_ "/>
      <alignment horizontal="general" vertical="bottom" textRotation="0" wrapText="0" indent="0" justifyLastLine="0" shrinkToFit="0" readingOrder="0"/>
    </odxf>
    <ndxf>
      <numFmt numFmtId="165" formatCode="_ * #,##0_ ;_ * \-#,##0_ ;_ * &quot;-&quot;??_ ;_ @_ "/>
      <alignment horizontal="center" readingOrder="0"/>
    </ndxf>
  </rcc>
  <rcc rId="75" sId="2">
    <oc r="D60">
      <f>(F8-E8+F10-E10)*1000</f>
    </oc>
    <nc r="D60">
      <f>B60*C60</f>
    </nc>
  </rcc>
  <rcc rId="76" sId="2" odxf="1" s="1">
    <oc r="B61">
      <f>SUM(B59:B60)</f>
    </oc>
    <nc r="B61">
      <f>SUM(B59:B60)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5" formatCode="_ * #,##0_ ;_ * \-#,##0_ ;_ * &quot;-&quot;??_ ;_ @_ "/>
    </odxf>
  </rcc>
  <rcc rId="77" sId="2" odxf="1" s="1" dxf="1">
    <oc r="C61">
      <f>D61/B61</f>
    </oc>
    <nc r="C61">
      <f>D61/B61</f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5" formatCode="_ * #,##0.00_ ;_ * \-#,##0.00_ ;_ * &quot;-&quot;??_ ;_ @_ "/>
      <alignment horizontal="general" vertical="bottom" textRotation="0" wrapText="0" indent="0" justifyLastLine="0" shrinkToFit="0" readingOrder="0"/>
    </odxf>
    <ndxf>
      <numFmt numFmtId="165" formatCode="_ * #,##0_ ;_ * \-#,##0_ ;_ * &quot;-&quot;??_ ;_ @_ "/>
      <alignment horizontal="center" readingOrder="0"/>
    </ndxf>
  </rcc>
  <rcc rId="78" sId="2">
    <oc r="D61">
      <f>SUM(D59:D60)</f>
    </oc>
    <nc r="D61">
      <f>SUM(D59:D60)</f>
    </nc>
  </rcc>
  <rcc rId="79" sId="2">
    <oc r="A62" t="inlineStr">
      <is>
        <t>Kapitalverwässerung</t>
      </is>
    </oc>
    <nc r="A62"/>
  </rcc>
  <rfmt sheetId="2" s="1" sqref="B62" start="0" length="0">
    <dxf>
      <numFmt numFmtId="35" formatCode="_ * #,##0.00_ ;_ * \-#,##0.00_ ;_ * &quot;-&quot;??_ ;_ @_ "/>
    </dxf>
  </rfmt>
  <rcc rId="80" sId="2" odxf="1" s="1" dxf="1">
    <oc r="C62">
      <f>C59-C61</f>
    </oc>
    <nc r="C62">
      <f>C59-C61</f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5" formatCode="_ * #,##0.00_ ;_ * \-#,##0.00_ ;_ * &quot;-&quot;??_ ;_ @_ "/>
      <alignment horizontal="general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medium">
          <color indexed="64"/>
        </bottom>
      </border>
    </odxf>
    <ndxf>
      <numFmt numFmtId="165" formatCode="_ * #,##0_ ;_ * \-#,##0_ ;_ * &quot;-&quot;??_ ;_ @_ "/>
      <alignment horizontal="center" readingOrder="0"/>
      <border outline="0">
        <bottom/>
      </border>
    </ndxf>
  </rcc>
  <rfmt sheetId="2" s="1" sqref="D62" start="0" length="0"/>
  <rcc rId="81" sId="2" odxf="1" s="1" dxf="1">
    <nc r="C63">
      <f>C62/C59</f>
    </nc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bottom" textRotation="0" wrapText="0" indent="0" justifyLastLine="0" shrinkToFit="0" readingOrder="0"/>
    </odxf>
    <ndxf>
      <numFmt numFmtId="14" formatCode="0.00%"/>
    </ndxf>
  </rcc>
  <rcc rId="82" sId="2" odxf="1" s="1" dxf="1">
    <oc r="C64">
      <f>C62/C59</f>
    </oc>
    <nc r="C64"/>
    <o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4" formatCode="0.00%"/>
      <alignment horizontal="center" vertical="bottom" textRotation="0" wrapText="0" indent="0" justifyLastLine="0" shrinkToFit="0" readingOrder="0"/>
    </odxf>
    <ndxf>
      <numFmt numFmtId="0" formatCode="General"/>
    </ndxf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3" sId="2">
    <oc r="F50">
      <v>2</v>
    </oc>
    <nc r="F50">
      <v>4</v>
    </nc>
  </rcc>
  <rcc rId="84" sId="2">
    <oc r="F42">
      <v>2</v>
    </oc>
    <nc r="F42">
      <v>3</v>
    </nc>
  </rcc>
  <rcc rId="85" sId="2">
    <oc r="F43">
      <v>2</v>
    </oc>
    <nc r="F43">
      <v>3</v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6" sId="4" numFmtId="13">
    <oc r="E43">
      <v>0.1</v>
    </oc>
    <nc r="E43">
      <f>G43/G42</f>
    </nc>
  </rcc>
  <rfmt sheetId="4" sqref="H41" start="0" length="0">
    <dxf>
      <numFmt numFmtId="25" formatCode="hh:mm"/>
    </dxf>
  </rfmt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4" sqref="E43" start="0" length="2147483647">
    <dxf>
      <font>
        <b/>
      </font>
    </dxf>
  </rfmt>
  <rfmt sheetId="4" sqref="E43">
    <dxf>
      <fill>
        <patternFill patternType="solid">
          <bgColor rgb="FF92D050"/>
        </patternFill>
      </fill>
    </dxf>
  </rfmt>
  <rfmt sheetId="4" sqref="E43" start="0" length="2147483647">
    <dxf>
      <font>
        <color rgb="FFFF0000"/>
      </font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EC1D4C6D-E51E-407C-B9C2-F308206A5C75}" name="Jürg Sommer" id="-595487708" dateTime="2016-06-13T11:56:21"/>
</user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="130" zoomScaleNormal="130" workbookViewId="0">
      <selection activeCell="E17" sqref="E17"/>
    </sheetView>
  </sheetViews>
  <sheetFormatPr baseColWidth="10" defaultRowHeight="15" x14ac:dyDescent="0.25"/>
  <cols>
    <col min="1" max="1" width="32.42578125" customWidth="1"/>
    <col min="2" max="2" width="13.5703125" style="23" customWidth="1"/>
    <col min="3" max="3" width="9.5703125" customWidth="1"/>
    <col min="4" max="4" width="14.85546875" customWidth="1"/>
  </cols>
  <sheetData>
    <row r="1" spans="1:6" x14ac:dyDescent="0.25">
      <c r="A1" t="s">
        <v>24</v>
      </c>
      <c r="B1" s="19">
        <v>640000</v>
      </c>
      <c r="C1" t="s">
        <v>25</v>
      </c>
      <c r="D1" s="20">
        <v>1</v>
      </c>
    </row>
    <row r="2" spans="1:6" x14ac:dyDescent="0.25">
      <c r="A2" t="s">
        <v>26</v>
      </c>
      <c r="B2" s="19">
        <v>5</v>
      </c>
      <c r="C2" t="s">
        <v>27</v>
      </c>
    </row>
    <row r="3" spans="1:6" x14ac:dyDescent="0.25">
      <c r="A3" t="s">
        <v>28</v>
      </c>
      <c r="B3" s="19">
        <v>15</v>
      </c>
      <c r="C3" t="s">
        <v>27</v>
      </c>
    </row>
    <row r="4" spans="1:6" x14ac:dyDescent="0.25">
      <c r="A4" t="s">
        <v>29</v>
      </c>
      <c r="B4" s="58">
        <f>B1*D4</f>
        <v>-32000</v>
      </c>
      <c r="D4" s="74">
        <v>-0.05</v>
      </c>
    </row>
    <row r="5" spans="1:6" x14ac:dyDescent="0.25">
      <c r="A5" t="s">
        <v>30</v>
      </c>
      <c r="B5" s="58">
        <f>(B1-B4)/B3</f>
        <v>44800</v>
      </c>
      <c r="D5" s="59"/>
    </row>
    <row r="6" spans="1:6" x14ac:dyDescent="0.25">
      <c r="A6" t="s">
        <v>39</v>
      </c>
      <c r="B6" s="19">
        <f>B2*B5</f>
        <v>224000</v>
      </c>
      <c r="D6" s="23"/>
    </row>
    <row r="7" spans="1:6" x14ac:dyDescent="0.25">
      <c r="A7" t="s">
        <v>31</v>
      </c>
      <c r="B7" s="21">
        <f>B1-B2*B5</f>
        <v>416000</v>
      </c>
      <c r="C7" s="23"/>
    </row>
    <row r="8" spans="1:6" x14ac:dyDescent="0.25">
      <c r="B8" s="19"/>
    </row>
    <row r="9" spans="1:6" x14ac:dyDescent="0.25">
      <c r="A9" t="s">
        <v>32</v>
      </c>
      <c r="B9" s="19">
        <f>C9*D9</f>
        <v>759000</v>
      </c>
      <c r="C9">
        <v>115</v>
      </c>
      <c r="D9" s="23">
        <v>6600</v>
      </c>
      <c r="E9" s="23"/>
    </row>
    <row r="10" spans="1:6" x14ac:dyDescent="0.25">
      <c r="A10" t="s">
        <v>33</v>
      </c>
      <c r="B10" s="22">
        <v>1.1499999999999999</v>
      </c>
      <c r="E10" s="23"/>
      <c r="F10">
        <f>24400*1.05</f>
        <v>25620</v>
      </c>
    </row>
    <row r="11" spans="1:6" x14ac:dyDescent="0.25">
      <c r="A11" t="s">
        <v>34</v>
      </c>
      <c r="B11" s="21">
        <f>B9/B10</f>
        <v>660000</v>
      </c>
      <c r="D11" s="20">
        <v>1</v>
      </c>
    </row>
    <row r="12" spans="1:6" x14ac:dyDescent="0.25">
      <c r="A12" t="str">
        <f>A4</f>
        <v>Restwert</v>
      </c>
      <c r="B12" s="19">
        <f>B11*D12</f>
        <v>-33000</v>
      </c>
      <c r="D12" s="20">
        <f>D4</f>
        <v>-0.05</v>
      </c>
    </row>
    <row r="13" spans="1:6" x14ac:dyDescent="0.25">
      <c r="A13" t="s">
        <v>30</v>
      </c>
      <c r="B13" s="19">
        <f>(B11-B12)/B3</f>
        <v>46200</v>
      </c>
    </row>
    <row r="14" spans="1:6" x14ac:dyDescent="0.25">
      <c r="A14" t="s">
        <v>35</v>
      </c>
      <c r="B14" s="21">
        <f>B11-B2*B13</f>
        <v>429000</v>
      </c>
    </row>
    <row r="15" spans="1:6" x14ac:dyDescent="0.25">
      <c r="B15" s="19"/>
    </row>
    <row r="16" spans="1:6" x14ac:dyDescent="0.25">
      <c r="A16" t="s">
        <v>36</v>
      </c>
      <c r="B16" s="21">
        <f>B14-B7</f>
        <v>13000</v>
      </c>
    </row>
    <row r="17" spans="1:3" x14ac:dyDescent="0.25">
      <c r="A17" t="s">
        <v>37</v>
      </c>
      <c r="B17" s="21">
        <f>B16*C17/2</f>
        <v>1300</v>
      </c>
      <c r="C17" s="20">
        <v>0.2</v>
      </c>
    </row>
    <row r="18" spans="1:3" x14ac:dyDescent="0.25">
      <c r="A18" t="s">
        <v>38</v>
      </c>
      <c r="B18" s="21">
        <f>B16/(1+C17)*C17/2</f>
        <v>1083.3333333333335</v>
      </c>
    </row>
  </sheetData>
  <customSheetViews>
    <customSheetView guid="{C4A7D2FF-C574-4610-A271-31BF25407CC6}" scale="130">
      <selection activeCell="E17" sqref="E17"/>
      <pageMargins left="0.7" right="0.7" top="0.78740157499999996" bottom="0.78740157499999996" header="0.3" footer="0.3"/>
      <pageSetup paperSize="9" orientation="portrait" r:id="rId1"/>
    </customSheetView>
    <customSheetView guid="{755EBCBB-05A1-4DDB-9990-1130F0013A9A}">
      <pageMargins left="0.7" right="0.7" top="0.78740157499999996" bottom="0.78740157499999996" header="0.3" footer="0.3"/>
      <pageSetup paperSize="9" orientation="portrait" r:id="rId2"/>
    </customSheetView>
  </customSheetViews>
  <pageMargins left="0.7" right="0.7" top="0.78740157499999996" bottom="0.78740157499999996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showGridLines="0" topLeftCell="A40" workbookViewId="0">
      <selection activeCell="E65" sqref="E65"/>
    </sheetView>
  </sheetViews>
  <sheetFormatPr baseColWidth="10" defaultRowHeight="14.25" x14ac:dyDescent="0.2"/>
  <cols>
    <col min="1" max="1" width="28.7109375" style="2" customWidth="1"/>
    <col min="2" max="2" width="11.7109375" style="2" customWidth="1"/>
    <col min="3" max="3" width="11.7109375" style="45" customWidth="1"/>
    <col min="4" max="4" width="28.7109375" style="2" customWidth="1"/>
    <col min="5" max="6" width="11.7109375" style="2" customWidth="1"/>
    <col min="7" max="7" width="5" style="2" customWidth="1"/>
    <col min="8" max="8" width="34.140625" style="2" customWidth="1"/>
    <col min="9" max="9" width="12.42578125" style="2" bestFit="1" customWidth="1"/>
    <col min="10" max="16384" width="11.42578125" style="2"/>
  </cols>
  <sheetData>
    <row r="1" spans="1:14" ht="15.75" thickBot="1" x14ac:dyDescent="0.3">
      <c r="A1" s="1" t="s">
        <v>91</v>
      </c>
      <c r="B1" s="18">
        <v>2015</v>
      </c>
      <c r="C1" s="18">
        <v>2016</v>
      </c>
      <c r="D1" s="1"/>
      <c r="E1" s="18">
        <v>2015</v>
      </c>
      <c r="F1" s="18">
        <v>2016</v>
      </c>
    </row>
    <row r="2" spans="1:14" x14ac:dyDescent="0.2">
      <c r="A2" s="2" t="s">
        <v>0</v>
      </c>
      <c r="B2" s="3">
        <v>11915</v>
      </c>
      <c r="C2" s="3">
        <v>20165</v>
      </c>
      <c r="D2" s="5" t="s">
        <v>13</v>
      </c>
      <c r="E2" s="3">
        <v>522285</v>
      </c>
      <c r="F2" s="3">
        <v>512172</v>
      </c>
      <c r="G2" s="13"/>
      <c r="H2" s="10"/>
      <c r="I2" s="10"/>
      <c r="J2" s="10"/>
      <c r="K2" s="10"/>
      <c r="L2" s="10"/>
      <c r="M2" s="10"/>
      <c r="N2" s="10"/>
    </row>
    <row r="3" spans="1:14" x14ac:dyDescent="0.2">
      <c r="A3" s="2" t="s">
        <v>12</v>
      </c>
      <c r="B3" s="3">
        <v>166069</v>
      </c>
      <c r="C3" s="3">
        <v>167696</v>
      </c>
      <c r="D3" s="7" t="s">
        <v>14</v>
      </c>
      <c r="E3" s="3">
        <v>62683</v>
      </c>
      <c r="F3" s="3">
        <v>2410</v>
      </c>
      <c r="G3" s="13"/>
      <c r="H3" s="10"/>
      <c r="I3" s="10"/>
      <c r="J3" s="10"/>
      <c r="K3" s="10"/>
      <c r="L3" s="10"/>
      <c r="M3" s="10"/>
      <c r="N3" s="10"/>
    </row>
    <row r="4" spans="1:14" x14ac:dyDescent="0.2">
      <c r="A4" s="2" t="s">
        <v>1</v>
      </c>
      <c r="B4" s="3">
        <v>261909</v>
      </c>
      <c r="C4" s="3">
        <v>260696</v>
      </c>
      <c r="D4" s="7" t="s">
        <v>84</v>
      </c>
      <c r="E4" s="3">
        <v>310000</v>
      </c>
      <c r="F4" s="3">
        <v>295000</v>
      </c>
      <c r="G4" s="13"/>
      <c r="H4" s="10"/>
      <c r="I4" s="10"/>
      <c r="J4" s="10"/>
      <c r="K4" s="10"/>
      <c r="L4" s="10"/>
      <c r="M4" s="10"/>
      <c r="N4" s="10"/>
    </row>
    <row r="5" spans="1:14" x14ac:dyDescent="0.2">
      <c r="A5" s="2" t="s">
        <v>80</v>
      </c>
      <c r="B5" s="3">
        <v>138712</v>
      </c>
      <c r="C5" s="3">
        <v>147098</v>
      </c>
      <c r="D5" s="7" t="s">
        <v>85</v>
      </c>
      <c r="E5" s="3">
        <v>191971</v>
      </c>
      <c r="F5" s="3">
        <v>178764</v>
      </c>
      <c r="G5" s="13"/>
      <c r="H5" s="10"/>
      <c r="I5" s="10"/>
      <c r="J5" s="10"/>
      <c r="K5" s="10"/>
      <c r="L5" s="10"/>
      <c r="M5" s="10"/>
      <c r="N5" s="10"/>
    </row>
    <row r="6" spans="1:14" x14ac:dyDescent="0.2">
      <c r="A6" s="2" t="s">
        <v>81</v>
      </c>
      <c r="B6" s="3">
        <v>232134</v>
      </c>
      <c r="C6" s="3">
        <v>236701</v>
      </c>
      <c r="D6" s="7" t="s">
        <v>40</v>
      </c>
      <c r="E6" s="3">
        <v>4200</v>
      </c>
      <c r="F6" s="3">
        <v>5894</v>
      </c>
      <c r="G6" s="13"/>
      <c r="H6" s="10"/>
      <c r="I6" s="10"/>
      <c r="J6" s="10"/>
      <c r="K6" s="10"/>
      <c r="L6" s="10"/>
      <c r="M6" s="10"/>
      <c r="N6" s="10"/>
    </row>
    <row r="7" spans="1:14" x14ac:dyDescent="0.2">
      <c r="A7" s="2" t="s">
        <v>82</v>
      </c>
      <c r="B7" s="3">
        <v>541081</v>
      </c>
      <c r="C7" s="3">
        <v>533044</v>
      </c>
      <c r="D7" s="7" t="s">
        <v>41</v>
      </c>
      <c r="E7" s="3">
        <v>73270</v>
      </c>
      <c r="F7" s="3">
        <v>64818</v>
      </c>
      <c r="G7" s="13"/>
      <c r="H7" s="10"/>
      <c r="I7" s="10"/>
      <c r="J7" s="10"/>
      <c r="K7" s="10"/>
      <c r="L7" s="10"/>
      <c r="M7" s="10"/>
      <c r="N7" s="10"/>
    </row>
    <row r="8" spans="1:14" x14ac:dyDescent="0.2">
      <c r="A8" s="2" t="s">
        <v>99</v>
      </c>
      <c r="B8" s="3">
        <v>159125</v>
      </c>
      <c r="C8" s="3">
        <v>127299</v>
      </c>
      <c r="D8" s="7" t="s">
        <v>64</v>
      </c>
      <c r="E8" s="3">
        <v>220000</v>
      </c>
      <c r="F8" s="3">
        <v>250000</v>
      </c>
      <c r="G8" s="13"/>
      <c r="H8" s="10"/>
      <c r="I8" s="10"/>
      <c r="J8" s="10"/>
      <c r="K8" s="10"/>
      <c r="L8" s="10"/>
      <c r="M8" s="10"/>
      <c r="N8" s="10"/>
    </row>
    <row r="9" spans="1:14" x14ac:dyDescent="0.2">
      <c r="A9" s="2" t="s">
        <v>83</v>
      </c>
      <c r="B9" s="3">
        <v>103125</v>
      </c>
      <c r="C9" s="3">
        <v>103125</v>
      </c>
      <c r="D9" s="7" t="s">
        <v>2</v>
      </c>
      <c r="E9" s="3">
        <v>196350</v>
      </c>
      <c r="F9" s="3">
        <v>196350</v>
      </c>
      <c r="G9" s="13"/>
      <c r="H9" s="10"/>
      <c r="I9" s="10"/>
      <c r="J9" s="10"/>
      <c r="K9" s="10"/>
      <c r="L9" s="10"/>
      <c r="M9" s="10"/>
      <c r="N9" s="10"/>
    </row>
    <row r="10" spans="1:14" x14ac:dyDescent="0.2">
      <c r="C10" s="2"/>
      <c r="D10" s="7" t="s">
        <v>107</v>
      </c>
      <c r="E10" s="3">
        <v>27000</v>
      </c>
      <c r="F10" s="3">
        <v>33000</v>
      </c>
      <c r="G10" s="13"/>
      <c r="H10" s="10"/>
      <c r="I10" s="10"/>
      <c r="J10" s="10"/>
      <c r="K10" s="10"/>
      <c r="L10" s="10"/>
      <c r="M10" s="10"/>
      <c r="N10" s="10"/>
    </row>
    <row r="11" spans="1:14" x14ac:dyDescent="0.2">
      <c r="B11" s="3"/>
      <c r="C11" s="44"/>
      <c r="D11" s="7" t="s">
        <v>15</v>
      </c>
      <c r="E11" s="3">
        <v>6311</v>
      </c>
      <c r="F11" s="3">
        <f>E11</f>
        <v>6311</v>
      </c>
      <c r="G11" s="13"/>
      <c r="H11" s="10"/>
      <c r="I11" s="10"/>
      <c r="J11" s="10"/>
      <c r="K11" s="10"/>
      <c r="L11" s="10"/>
      <c r="M11" s="10"/>
      <c r="N11" s="10"/>
    </row>
    <row r="12" spans="1:14" x14ac:dyDescent="0.2">
      <c r="B12" s="3"/>
      <c r="C12" s="44"/>
      <c r="D12" s="7" t="s">
        <v>79</v>
      </c>
      <c r="E12" s="3">
        <v>0</v>
      </c>
      <c r="F12" s="3">
        <f>F29</f>
        <v>51105</v>
      </c>
      <c r="G12" s="13"/>
      <c r="H12" s="10"/>
      <c r="I12" s="10"/>
      <c r="J12" s="10"/>
      <c r="K12" s="10"/>
      <c r="L12" s="10"/>
      <c r="M12" s="10"/>
      <c r="N12" s="10"/>
    </row>
    <row r="13" spans="1:14" ht="15.75" thickBot="1" x14ac:dyDescent="0.3">
      <c r="B13" s="8">
        <f>SUM(B2:B12)</f>
        <v>1614070</v>
      </c>
      <c r="C13" s="60">
        <f>SUM(C2:C12)</f>
        <v>1595824</v>
      </c>
      <c r="D13" s="7"/>
      <c r="E13" s="8">
        <f>SUM(E2:E12)</f>
        <v>1614070</v>
      </c>
      <c r="F13" s="8">
        <f>SUM(F2:F12)</f>
        <v>1595824</v>
      </c>
    </row>
    <row r="14" spans="1:14" ht="6" customHeight="1" x14ac:dyDescent="0.2">
      <c r="C14" s="46"/>
      <c r="D14" s="7"/>
    </row>
    <row r="15" spans="1:14" x14ac:dyDescent="0.2">
      <c r="E15" s="13"/>
      <c r="F15" s="13"/>
    </row>
    <row r="16" spans="1:14" ht="15.75" thickBot="1" x14ac:dyDescent="0.3">
      <c r="A16" s="1" t="s">
        <v>20</v>
      </c>
      <c r="B16" s="1"/>
      <c r="C16" s="43"/>
      <c r="D16" s="1"/>
      <c r="E16" s="1"/>
      <c r="F16" s="18">
        <v>2016</v>
      </c>
    </row>
    <row r="17" spans="1:8" x14ac:dyDescent="0.2">
      <c r="A17" s="2" t="s">
        <v>4</v>
      </c>
      <c r="F17" s="3">
        <v>1720256</v>
      </c>
      <c r="H17" s="10"/>
    </row>
    <row r="18" spans="1:8" x14ac:dyDescent="0.2">
      <c r="A18" s="2" t="s">
        <v>5</v>
      </c>
      <c r="F18" s="3">
        <v>-1000482</v>
      </c>
      <c r="H18" s="10"/>
    </row>
    <row r="19" spans="1:8" x14ac:dyDescent="0.2">
      <c r="A19" s="2" t="s">
        <v>6</v>
      </c>
      <c r="F19" s="3">
        <v>-344253</v>
      </c>
      <c r="H19" s="10"/>
    </row>
    <row r="20" spans="1:8" x14ac:dyDescent="0.2">
      <c r="A20" s="2" t="s">
        <v>7</v>
      </c>
      <c r="F20" s="3">
        <v>-110970</v>
      </c>
      <c r="H20" s="10"/>
    </row>
    <row r="21" spans="1:8" x14ac:dyDescent="0.2">
      <c r="A21" s="2" t="s">
        <v>8</v>
      </c>
      <c r="F21" s="3">
        <v>-71704</v>
      </c>
      <c r="H21" s="10"/>
    </row>
    <row r="22" spans="1:8" x14ac:dyDescent="0.2">
      <c r="A22" s="2" t="s">
        <v>86</v>
      </c>
      <c r="F22" s="3">
        <v>-34072</v>
      </c>
      <c r="H22" s="10"/>
    </row>
    <row r="23" spans="1:8" x14ac:dyDescent="0.2">
      <c r="A23" s="2" t="s">
        <v>87</v>
      </c>
      <c r="C23" s="47"/>
      <c r="D23" s="3"/>
      <c r="E23" s="3"/>
      <c r="F23" s="13">
        <v>-45528</v>
      </c>
      <c r="H23" s="10"/>
    </row>
    <row r="24" spans="1:8" x14ac:dyDescent="0.2">
      <c r="A24" s="2" t="s">
        <v>88</v>
      </c>
      <c r="C24" s="47"/>
      <c r="D24" s="3"/>
      <c r="E24" s="3"/>
      <c r="F24" s="13">
        <v>-5866</v>
      </c>
      <c r="H24" s="10"/>
    </row>
    <row r="25" spans="1:8" x14ac:dyDescent="0.2">
      <c r="A25" s="2" t="s">
        <v>89</v>
      </c>
      <c r="C25" s="47"/>
      <c r="D25" s="3"/>
      <c r="E25" s="3"/>
      <c r="F25" s="13">
        <v>-23231</v>
      </c>
      <c r="H25" s="10"/>
    </row>
    <row r="26" spans="1:8" x14ac:dyDescent="0.2">
      <c r="A26" s="2" t="s">
        <v>90</v>
      </c>
      <c r="C26" s="47"/>
      <c r="D26" s="3"/>
      <c r="E26" s="3"/>
      <c r="F26" s="13">
        <v>0</v>
      </c>
      <c r="H26" s="10"/>
    </row>
    <row r="27" spans="1:8" x14ac:dyDescent="0.2">
      <c r="A27" s="2" t="s">
        <v>9</v>
      </c>
      <c r="C27" s="47"/>
      <c r="D27" s="3"/>
      <c r="E27" s="3"/>
      <c r="F27" s="13">
        <v>-16008</v>
      </c>
      <c r="H27" s="10"/>
    </row>
    <row r="28" spans="1:8" x14ac:dyDescent="0.2">
      <c r="A28" s="2" t="s">
        <v>10</v>
      </c>
      <c r="C28" s="47"/>
      <c r="D28" s="3"/>
      <c r="E28" s="3"/>
      <c r="F28" s="13">
        <v>-17037</v>
      </c>
      <c r="H28" s="10"/>
    </row>
    <row r="29" spans="1:8" ht="15.75" thickBot="1" x14ac:dyDescent="0.3">
      <c r="A29" s="11" t="s">
        <v>11</v>
      </c>
      <c r="B29" s="11"/>
      <c r="C29" s="48"/>
      <c r="D29" s="8"/>
      <c r="E29" s="8"/>
      <c r="F29" s="17">
        <f>SUM(F17:F28)</f>
        <v>51105</v>
      </c>
    </row>
    <row r="30" spans="1:8" ht="6" customHeight="1" x14ac:dyDescent="0.2">
      <c r="C30" s="47"/>
      <c r="D30" s="10"/>
    </row>
    <row r="31" spans="1:8" ht="15.75" thickBot="1" x14ac:dyDescent="0.3">
      <c r="A31" s="1" t="s">
        <v>42</v>
      </c>
      <c r="B31" s="1"/>
      <c r="C31" s="43"/>
      <c r="D31" s="1"/>
      <c r="E31" s="1"/>
      <c r="F31" s="18">
        <v>2015</v>
      </c>
    </row>
    <row r="32" spans="1:8" x14ac:dyDescent="0.2">
      <c r="A32" s="2" t="s">
        <v>19</v>
      </c>
      <c r="F32" s="3">
        <f>E11</f>
        <v>6311</v>
      </c>
    </row>
    <row r="33" spans="1:6" x14ac:dyDescent="0.2">
      <c r="A33" s="2" t="s">
        <v>11</v>
      </c>
      <c r="F33" s="3">
        <f>F29</f>
        <v>51105</v>
      </c>
    </row>
    <row r="34" spans="1:6" x14ac:dyDescent="0.2">
      <c r="A34" s="14" t="s">
        <v>17</v>
      </c>
      <c r="B34" s="14"/>
      <c r="C34" s="49"/>
      <c r="D34" s="14"/>
      <c r="E34" s="14"/>
      <c r="F34" s="15">
        <f>SUM(F32:F33)</f>
        <v>57416</v>
      </c>
    </row>
    <row r="35" spans="1:6" ht="15" x14ac:dyDescent="0.25">
      <c r="A35" s="2" t="s">
        <v>16</v>
      </c>
      <c r="E35" s="24">
        <f>ROUNDDOWN(F34/F8*0.9,2)</f>
        <v>0.2</v>
      </c>
      <c r="F35" s="80">
        <f>-F8*E35</f>
        <v>-50000</v>
      </c>
    </row>
    <row r="36" spans="1:6" x14ac:dyDescent="0.2">
      <c r="A36" s="2" t="s">
        <v>23</v>
      </c>
      <c r="F36" s="3">
        <f>E9-F9</f>
        <v>0</v>
      </c>
    </row>
    <row r="37" spans="1:6" ht="15.75" thickBot="1" x14ac:dyDescent="0.3">
      <c r="A37" s="16" t="s">
        <v>18</v>
      </c>
      <c r="B37" s="16"/>
      <c r="C37" s="50"/>
      <c r="D37" s="16"/>
      <c r="E37" s="16"/>
      <c r="F37" s="81">
        <f>SUM(F34:F36)</f>
        <v>7416</v>
      </c>
    </row>
    <row r="38" spans="1:6" ht="6" customHeight="1" x14ac:dyDescent="0.2">
      <c r="A38" s="25"/>
      <c r="B38" s="25"/>
      <c r="C38" s="51"/>
      <c r="D38" s="25"/>
      <c r="E38" s="25"/>
      <c r="F38" s="26"/>
    </row>
    <row r="40" spans="1:6" ht="15.75" thickBot="1" x14ac:dyDescent="0.3">
      <c r="A40" s="1" t="s">
        <v>100</v>
      </c>
      <c r="B40" s="1"/>
      <c r="C40" s="43"/>
    </row>
    <row r="41" spans="1:6" ht="15" x14ac:dyDescent="0.25">
      <c r="A41" s="2" t="s">
        <v>43</v>
      </c>
      <c r="C41" s="82">
        <f>-SUM(F22:F28)+F29</f>
        <v>192847</v>
      </c>
      <c r="D41" s="62"/>
      <c r="E41" s="61"/>
    </row>
    <row r="42" spans="1:6" ht="15" x14ac:dyDescent="0.25">
      <c r="A42" s="37" t="s">
        <v>46</v>
      </c>
      <c r="C42" s="80">
        <f>(F29-F28-F27)*-D42</f>
        <v>-16830</v>
      </c>
      <c r="D42" s="66">
        <v>0.2</v>
      </c>
      <c r="E42" s="61"/>
      <c r="F42" s="2">
        <v>3</v>
      </c>
    </row>
    <row r="43" spans="1:6" ht="15" x14ac:dyDescent="0.25">
      <c r="A43" s="2" t="s">
        <v>45</v>
      </c>
      <c r="C43" s="80">
        <f>F7-E7</f>
        <v>-8452</v>
      </c>
      <c r="D43" s="62"/>
      <c r="E43" s="61"/>
      <c r="F43" s="2">
        <v>3</v>
      </c>
    </row>
    <row r="44" spans="1:6" ht="15" x14ac:dyDescent="0.25">
      <c r="A44" s="2" t="s">
        <v>104</v>
      </c>
      <c r="C44" s="82">
        <f>(SUM(B2:B4)-E2)-(SUM(C2:C4)-F2)</f>
        <v>-18777</v>
      </c>
      <c r="D44" s="13">
        <f>(SUM(B2:B4)-SUM(E2:E3))-(SUM(C2:C4)-SUM(F2:F3))</f>
        <v>-79050</v>
      </c>
      <c r="E44" s="61"/>
    </row>
    <row r="45" spans="1:6" ht="15" x14ac:dyDescent="0.25">
      <c r="A45" s="2" t="s">
        <v>105</v>
      </c>
      <c r="C45" s="82">
        <f>SUM(B5:B9)-SUM(C5:C9)</f>
        <v>26910</v>
      </c>
      <c r="D45" s="62"/>
      <c r="E45" s="61"/>
    </row>
    <row r="46" spans="1:6" ht="15" x14ac:dyDescent="0.25">
      <c r="A46" s="2" t="s">
        <v>86</v>
      </c>
      <c r="C46" s="80">
        <f>F22</f>
        <v>-34072</v>
      </c>
      <c r="D46" s="62"/>
      <c r="E46" s="61"/>
    </row>
    <row r="47" spans="1:6" ht="15" x14ac:dyDescent="0.25">
      <c r="A47" s="2" t="s">
        <v>87</v>
      </c>
      <c r="C47" s="80">
        <f>F23</f>
        <v>-45528</v>
      </c>
      <c r="D47" s="62"/>
      <c r="E47" s="61"/>
    </row>
    <row r="48" spans="1:6" ht="15" x14ac:dyDescent="0.25">
      <c r="A48" s="2" t="s">
        <v>88</v>
      </c>
      <c r="C48" s="80">
        <f>F24</f>
        <v>-5866</v>
      </c>
      <c r="D48" s="62"/>
      <c r="E48" s="61"/>
    </row>
    <row r="49" spans="1:8" ht="15" x14ac:dyDescent="0.25">
      <c r="A49" s="2" t="s">
        <v>89</v>
      </c>
      <c r="C49" s="80">
        <f>F25</f>
        <v>-23231</v>
      </c>
      <c r="D49" s="62"/>
      <c r="E49" s="61"/>
    </row>
    <row r="50" spans="1:8" ht="15" x14ac:dyDescent="0.25">
      <c r="A50" s="2" t="s">
        <v>90</v>
      </c>
      <c r="C50" s="80">
        <f>F26</f>
        <v>0</v>
      </c>
      <c r="D50" s="83">
        <f>SUM(C46:C50)</f>
        <v>-108697</v>
      </c>
      <c r="E50" s="61"/>
      <c r="F50" s="2">
        <v>4</v>
      </c>
    </row>
    <row r="51" spans="1:8" ht="15.75" thickBot="1" x14ac:dyDescent="0.3">
      <c r="A51" s="84" t="s">
        <v>47</v>
      </c>
      <c r="B51" s="16"/>
      <c r="C51" s="85">
        <f>SUM(C41:C50)</f>
        <v>67001</v>
      </c>
      <c r="D51" s="62"/>
      <c r="E51" s="61"/>
      <c r="H51" s="10"/>
    </row>
    <row r="52" spans="1:8" ht="15" x14ac:dyDescent="0.25">
      <c r="A52" s="2" t="s">
        <v>9</v>
      </c>
      <c r="C52" s="80">
        <f>F27</f>
        <v>-16008</v>
      </c>
      <c r="D52" s="62"/>
      <c r="E52" s="61"/>
      <c r="F52" s="2">
        <v>1</v>
      </c>
    </row>
    <row r="53" spans="1:8" ht="15" x14ac:dyDescent="0.25">
      <c r="A53" s="2" t="s">
        <v>101</v>
      </c>
      <c r="C53" s="80">
        <f>F3-E3</f>
        <v>-60273</v>
      </c>
      <c r="D53" s="62"/>
      <c r="E53" s="61"/>
      <c r="F53" s="2">
        <v>1</v>
      </c>
    </row>
    <row r="54" spans="1:8" ht="15" x14ac:dyDescent="0.25">
      <c r="A54" s="2" t="s">
        <v>102</v>
      </c>
      <c r="C54" s="80">
        <f>F4-E4</f>
        <v>-15000</v>
      </c>
      <c r="D54" s="62"/>
      <c r="E54" s="61"/>
      <c r="F54" s="2">
        <v>1</v>
      </c>
    </row>
    <row r="55" spans="1:8" ht="15" x14ac:dyDescent="0.25">
      <c r="A55" s="2" t="s">
        <v>103</v>
      </c>
      <c r="C55" s="80">
        <f>F5-E5</f>
        <v>-13207</v>
      </c>
      <c r="D55" s="83">
        <f>SUM(C54:C55)</f>
        <v>-28207</v>
      </c>
      <c r="E55" s="61"/>
      <c r="F55" s="2">
        <v>1</v>
      </c>
    </row>
    <row r="56" spans="1:8" ht="15.75" thickBot="1" x14ac:dyDescent="0.3">
      <c r="A56" s="11" t="s">
        <v>48</v>
      </c>
      <c r="B56" s="11"/>
      <c r="C56" s="17">
        <f>SUM(C51:C55)</f>
        <v>-37487</v>
      </c>
      <c r="D56" s="52"/>
      <c r="E56" s="61"/>
    </row>
    <row r="57" spans="1:8" x14ac:dyDescent="0.2">
      <c r="E57" s="61"/>
    </row>
    <row r="58" spans="1:8" x14ac:dyDescent="0.2">
      <c r="A58" s="2" t="s">
        <v>106</v>
      </c>
      <c r="C58" s="86"/>
      <c r="E58" s="61"/>
    </row>
    <row r="59" spans="1:8" ht="15" x14ac:dyDescent="0.25">
      <c r="A59" s="2" t="s">
        <v>21</v>
      </c>
      <c r="B59" s="3">
        <v>220</v>
      </c>
      <c r="C59" s="47">
        <v>5000</v>
      </c>
      <c r="D59" s="79">
        <f>B59*C59</f>
        <v>1100000</v>
      </c>
      <c r="E59" s="61"/>
    </row>
    <row r="60" spans="1:8" x14ac:dyDescent="0.2">
      <c r="A60" s="2" t="s">
        <v>69</v>
      </c>
      <c r="B60" s="3">
        <v>30</v>
      </c>
      <c r="C60" s="47">
        <v>1200</v>
      </c>
      <c r="D60" s="3">
        <f>B60*C60</f>
        <v>36000</v>
      </c>
    </row>
    <row r="61" spans="1:8" x14ac:dyDescent="0.2">
      <c r="A61" s="2" t="s">
        <v>70</v>
      </c>
      <c r="B61" s="3">
        <f>SUM(B59:B60)</f>
        <v>250</v>
      </c>
      <c r="C61" s="47">
        <f>D61/B61</f>
        <v>4544</v>
      </c>
      <c r="D61" s="3">
        <f>SUM(D59:D60)</f>
        <v>1136000</v>
      </c>
    </row>
    <row r="62" spans="1:8" x14ac:dyDescent="0.2">
      <c r="B62" s="33"/>
      <c r="C62" s="87">
        <f>C59-C61</f>
        <v>456</v>
      </c>
      <c r="D62" s="3"/>
    </row>
    <row r="63" spans="1:8" x14ac:dyDescent="0.2">
      <c r="C63" s="78">
        <f>C62/C59</f>
        <v>9.1200000000000003E-2</v>
      </c>
    </row>
  </sheetData>
  <customSheetViews>
    <customSheetView guid="{C4A7D2FF-C574-4610-A271-31BF25407CC6}" showGridLines="0" topLeftCell="A40">
      <selection activeCell="E65" sqref="E65"/>
      <pageMargins left="0.7" right="0.7" top="0.78740157499999996" bottom="0.78740157499999996" header="0.3" footer="0.3"/>
      <pageSetup paperSize="9" orientation="landscape" r:id="rId1"/>
    </customSheetView>
    <customSheetView guid="{755EBCBB-05A1-4DDB-9990-1130F0013A9A}" showGridLines="0">
      <pageMargins left="0.7" right="0.7" top="0.78740157499999996" bottom="0.78740157499999996" header="0.3" footer="0.3"/>
      <pageSetup paperSize="9" orientation="landscape" r:id="rId2"/>
    </customSheetView>
  </customSheetViews>
  <pageMargins left="0.7" right="0.7" top="0.78740157499999996" bottom="0.78740157499999996" header="0.3" footer="0.3"/>
  <pageSetup paperSize="9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showGridLines="0" topLeftCell="A2" workbookViewId="0">
      <selection activeCell="B19" sqref="B19"/>
    </sheetView>
  </sheetViews>
  <sheetFormatPr baseColWidth="10" defaultRowHeight="14.25" x14ac:dyDescent="0.2"/>
  <cols>
    <col min="1" max="1" width="23.7109375" style="2" customWidth="1"/>
    <col min="2" max="7" width="10.7109375" style="2" customWidth="1"/>
    <col min="8" max="9" width="11.5703125" style="2" bestFit="1" customWidth="1"/>
    <col min="10" max="10" width="12.140625" style="2" bestFit="1" customWidth="1"/>
    <col min="11" max="11" width="11.5703125" style="2" bestFit="1" customWidth="1"/>
    <col min="12" max="16384" width="11.42578125" style="2"/>
  </cols>
  <sheetData>
    <row r="1" spans="1:7" ht="15" x14ac:dyDescent="0.25">
      <c r="A1" s="34" t="s">
        <v>27</v>
      </c>
      <c r="B1" s="34">
        <v>2015</v>
      </c>
      <c r="C1" s="34">
        <v>2016</v>
      </c>
      <c r="D1" s="34">
        <v>2017</v>
      </c>
      <c r="E1" s="34">
        <v>2018</v>
      </c>
      <c r="F1" s="34">
        <v>2019</v>
      </c>
      <c r="G1" s="34">
        <v>2020</v>
      </c>
    </row>
    <row r="2" spans="1:7" x14ac:dyDescent="0.2">
      <c r="A2" s="2" t="s">
        <v>56</v>
      </c>
      <c r="B2" s="64">
        <f>ROUND(1/1.1^(B1-$B$1),3)</f>
        <v>1</v>
      </c>
      <c r="C2" s="64">
        <f>ROUND(1/1.1^(C1-$B$1),3)</f>
        <v>0.90900000000000003</v>
      </c>
      <c r="D2" s="64">
        <f t="shared" ref="D2:G2" si="0">ROUND(1/1.1^(D1-$B$1),3)</f>
        <v>0.82599999999999996</v>
      </c>
      <c r="E2" s="64">
        <f t="shared" si="0"/>
        <v>0.751</v>
      </c>
      <c r="F2" s="64">
        <f t="shared" si="0"/>
        <v>0.68300000000000005</v>
      </c>
      <c r="G2" s="64">
        <f t="shared" si="0"/>
        <v>0.621</v>
      </c>
    </row>
    <row r="3" spans="1:7" x14ac:dyDescent="0.2">
      <c r="A3" s="2" t="s">
        <v>44</v>
      </c>
      <c r="B3" s="3"/>
      <c r="C3" s="3">
        <v>1143</v>
      </c>
      <c r="D3" s="3">
        <f>ROUND(C3*1.03,0)</f>
        <v>1177</v>
      </c>
      <c r="E3" s="3">
        <f t="shared" ref="E3:G3" si="1">ROUND(D3*1.03,0)</f>
        <v>1212</v>
      </c>
      <c r="F3" s="3">
        <f t="shared" si="1"/>
        <v>1248</v>
      </c>
      <c r="G3" s="3">
        <f t="shared" si="1"/>
        <v>1285</v>
      </c>
    </row>
    <row r="4" spans="1:7" x14ac:dyDescent="0.2">
      <c r="A4" s="2" t="s">
        <v>57</v>
      </c>
      <c r="B4" s="3"/>
      <c r="C4" s="3"/>
      <c r="D4" s="3"/>
      <c r="E4" s="3"/>
      <c r="F4" s="3"/>
      <c r="G4" s="3">
        <f>ROUND(G3/0.1,0)</f>
        <v>12850</v>
      </c>
    </row>
    <row r="5" spans="1:7" x14ac:dyDescent="0.2">
      <c r="A5" s="14" t="s">
        <v>58</v>
      </c>
      <c r="B5" s="15"/>
      <c r="C5" s="15">
        <f t="shared" ref="C5:F5" si="2">SUM(C3:C4)</f>
        <v>1143</v>
      </c>
      <c r="D5" s="15">
        <f t="shared" si="2"/>
        <v>1177</v>
      </c>
      <c r="E5" s="15">
        <f t="shared" si="2"/>
        <v>1212</v>
      </c>
      <c r="F5" s="15">
        <f t="shared" si="2"/>
        <v>1248</v>
      </c>
      <c r="G5" s="15">
        <f>SUM(G3:G4)</f>
        <v>14135</v>
      </c>
    </row>
    <row r="6" spans="1:7" x14ac:dyDescent="0.2">
      <c r="A6" s="2" t="s">
        <v>59</v>
      </c>
      <c r="B6" s="3"/>
      <c r="C6" s="3">
        <f>ROUND(C5*C2,0)</f>
        <v>1039</v>
      </c>
      <c r="D6" s="3">
        <f t="shared" ref="D6:G6" si="3">ROUND(D5*D2,0)</f>
        <v>972</v>
      </c>
      <c r="E6" s="3">
        <f t="shared" si="3"/>
        <v>910</v>
      </c>
      <c r="F6" s="3">
        <f t="shared" si="3"/>
        <v>852</v>
      </c>
      <c r="G6" s="3">
        <f t="shared" si="3"/>
        <v>8778</v>
      </c>
    </row>
    <row r="7" spans="1:7" x14ac:dyDescent="0.2">
      <c r="A7" s="14" t="s">
        <v>60</v>
      </c>
      <c r="B7" s="15">
        <f>SUM(C6:G6)</f>
        <v>12551</v>
      </c>
      <c r="C7" s="3"/>
      <c r="D7" s="3"/>
      <c r="E7" s="3"/>
      <c r="F7" s="3"/>
      <c r="G7" s="3"/>
    </row>
    <row r="8" spans="1:7" x14ac:dyDescent="0.2">
      <c r="A8" s="2" t="s">
        <v>61</v>
      </c>
      <c r="B8" s="3">
        <v>-4940</v>
      </c>
      <c r="C8" s="3"/>
      <c r="D8" s="3"/>
      <c r="E8" s="3"/>
      <c r="F8" s="3"/>
      <c r="G8" s="3"/>
    </row>
    <row r="9" spans="1:7" ht="15" thickBot="1" x14ac:dyDescent="0.25">
      <c r="A9" s="77" t="s">
        <v>62</v>
      </c>
      <c r="B9" s="31">
        <f>SUM(B7:B8)</f>
        <v>7611</v>
      </c>
      <c r="C9" s="3"/>
      <c r="D9" s="3"/>
      <c r="E9" s="3"/>
      <c r="F9" s="3"/>
      <c r="G9" s="3"/>
    </row>
    <row r="10" spans="1:7" ht="6" customHeight="1" thickTop="1" x14ac:dyDescent="0.2">
      <c r="E10" s="3"/>
      <c r="F10" s="3"/>
      <c r="G10" s="3"/>
    </row>
    <row r="11" spans="1:7" x14ac:dyDescent="0.2">
      <c r="E11" s="3"/>
      <c r="F11" s="3"/>
      <c r="G11" s="3"/>
    </row>
    <row r="12" spans="1:7" x14ac:dyDescent="0.2">
      <c r="A12" s="2" t="s">
        <v>49</v>
      </c>
      <c r="B12" s="75">
        <v>0.01</v>
      </c>
      <c r="E12" s="3"/>
      <c r="F12" s="3"/>
      <c r="G12" s="3"/>
    </row>
    <row r="13" spans="1:7" x14ac:dyDescent="0.2">
      <c r="A13" s="2" t="s">
        <v>50</v>
      </c>
      <c r="B13" s="75">
        <v>0.11</v>
      </c>
      <c r="E13" s="3"/>
      <c r="F13" s="3"/>
      <c r="G13" s="3"/>
    </row>
    <row r="14" spans="1:7" x14ac:dyDescent="0.2">
      <c r="A14" s="2" t="s">
        <v>51</v>
      </c>
      <c r="B14" s="2">
        <v>1.9</v>
      </c>
      <c r="E14" s="3"/>
      <c r="F14" s="3"/>
      <c r="G14" s="3"/>
    </row>
    <row r="15" spans="1:7" x14ac:dyDescent="0.2">
      <c r="A15" s="2" t="s">
        <v>3</v>
      </c>
      <c r="B15" s="2">
        <v>2</v>
      </c>
      <c r="E15" s="3"/>
      <c r="F15" s="3"/>
      <c r="G15" s="3"/>
    </row>
    <row r="16" spans="1:7" x14ac:dyDescent="0.2">
      <c r="A16" s="2" t="s">
        <v>52</v>
      </c>
      <c r="B16" s="75">
        <v>0.05</v>
      </c>
      <c r="E16" s="3"/>
      <c r="F16" s="3"/>
      <c r="G16" s="3"/>
    </row>
    <row r="17" spans="1:7" x14ac:dyDescent="0.2">
      <c r="A17" s="2" t="s">
        <v>53</v>
      </c>
      <c r="B17" s="75">
        <v>0.3</v>
      </c>
      <c r="E17" s="3"/>
      <c r="F17" s="3"/>
      <c r="G17" s="3"/>
    </row>
    <row r="18" spans="1:7" x14ac:dyDescent="0.2">
      <c r="E18" s="3"/>
      <c r="F18" s="3"/>
      <c r="G18" s="3"/>
    </row>
    <row r="19" spans="1:7" ht="15" x14ac:dyDescent="0.25">
      <c r="A19" s="2" t="s">
        <v>54</v>
      </c>
      <c r="B19" s="76">
        <f>B12+B14*(B13-B12)</f>
        <v>0.2</v>
      </c>
      <c r="E19" s="3"/>
      <c r="F19" s="3"/>
      <c r="G19" s="3"/>
    </row>
    <row r="20" spans="1:7" ht="15" x14ac:dyDescent="0.25">
      <c r="A20" s="2" t="s">
        <v>55</v>
      </c>
      <c r="B20" s="76">
        <f>(B15/(B15+1))*B16*(1-B17)+(1/(B15+1))*B19</f>
        <v>0.09</v>
      </c>
      <c r="E20" s="3"/>
      <c r="F20" s="3"/>
      <c r="G20" s="3"/>
    </row>
    <row r="21" spans="1:7" x14ac:dyDescent="0.2">
      <c r="E21" s="3"/>
      <c r="F21" s="3"/>
      <c r="G21" s="3"/>
    </row>
    <row r="22" spans="1:7" x14ac:dyDescent="0.2">
      <c r="E22" s="3"/>
      <c r="F22" s="3"/>
      <c r="G22" s="3"/>
    </row>
    <row r="23" spans="1:7" x14ac:dyDescent="0.2">
      <c r="E23" s="3"/>
      <c r="F23" s="3"/>
      <c r="G23" s="3"/>
    </row>
    <row r="24" spans="1:7" x14ac:dyDescent="0.2">
      <c r="E24" s="3"/>
      <c r="F24" s="3"/>
      <c r="G24" s="3"/>
    </row>
    <row r="25" spans="1:7" x14ac:dyDescent="0.2">
      <c r="E25" s="3"/>
      <c r="F25" s="3"/>
      <c r="G25" s="3"/>
    </row>
    <row r="26" spans="1:7" x14ac:dyDescent="0.2">
      <c r="E26" s="3"/>
      <c r="F26" s="3"/>
      <c r="G26" s="3"/>
    </row>
    <row r="27" spans="1:7" x14ac:dyDescent="0.2">
      <c r="E27" s="3"/>
      <c r="F27" s="3"/>
      <c r="G27" s="3"/>
    </row>
  </sheetData>
  <customSheetViews>
    <customSheetView guid="{C4A7D2FF-C574-4610-A271-31BF25407CC6}" showGridLines="0" topLeftCell="A2">
      <pageMargins left="0.7" right="0.7" top="0.78740157499999996" bottom="0.78740157499999996" header="0.3" footer="0.3"/>
      <pageSetup paperSize="9" orientation="portrait" r:id="rId1"/>
    </customSheetView>
    <customSheetView guid="{755EBCBB-05A1-4DDB-9990-1130F0013A9A}" showGridLines="0">
      <pageMargins left="0.7" right="0.7" top="0.78740157499999996" bottom="0.78740157499999996" header="0.3" footer="0.3"/>
      <pageSetup paperSize="9" orientation="portrait" r:id="rId2"/>
    </customSheetView>
  </customSheetViews>
  <pageMargins left="0.7" right="0.7" top="0.78740157499999996" bottom="0.78740157499999996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showGridLines="0" tabSelected="1" topLeftCell="A6" workbookViewId="0">
      <selection activeCell="D38" sqref="D38"/>
    </sheetView>
  </sheetViews>
  <sheetFormatPr baseColWidth="10" defaultRowHeight="14.25" x14ac:dyDescent="0.2"/>
  <cols>
    <col min="1" max="1" width="20.7109375" style="2" customWidth="1"/>
    <col min="2" max="2" width="12.7109375" style="2" customWidth="1"/>
    <col min="3" max="3" width="20.7109375" style="2" customWidth="1"/>
    <col min="4" max="4" width="12.7109375" style="2" customWidth="1"/>
    <col min="5" max="5" width="11.42578125" style="2"/>
    <col min="6" max="6" width="20.7109375" style="2" customWidth="1"/>
    <col min="7" max="7" width="12.7109375" style="2" customWidth="1"/>
    <col min="8" max="8" width="20.7109375" style="2" customWidth="1"/>
    <col min="9" max="9" width="12.7109375" style="2" customWidth="1"/>
    <col min="10" max="16384" width="11.42578125" style="2"/>
  </cols>
  <sheetData>
    <row r="1" spans="1:9" ht="15.75" thickBot="1" x14ac:dyDescent="0.3">
      <c r="A1" s="90" t="s">
        <v>93</v>
      </c>
      <c r="B1" s="90"/>
      <c r="C1" s="90"/>
      <c r="D1" s="90"/>
    </row>
    <row r="2" spans="1:9" x14ac:dyDescent="0.2">
      <c r="A2" s="2" t="s">
        <v>71</v>
      </c>
      <c r="B2" s="4">
        <v>12800</v>
      </c>
      <c r="C2" s="5" t="s">
        <v>61</v>
      </c>
      <c r="D2" s="13">
        <v>15600</v>
      </c>
    </row>
    <row r="3" spans="1:9" x14ac:dyDescent="0.2">
      <c r="A3" s="2" t="s">
        <v>22</v>
      </c>
      <c r="B3" s="6">
        <v>7200</v>
      </c>
      <c r="C3" s="7" t="s">
        <v>64</v>
      </c>
      <c r="D3" s="13">
        <v>2000</v>
      </c>
      <c r="F3" s="2" t="s">
        <v>65</v>
      </c>
      <c r="G3" s="64">
        <v>0.1</v>
      </c>
    </row>
    <row r="4" spans="1:9" x14ac:dyDescent="0.2">
      <c r="B4" s="6"/>
      <c r="C4" s="7" t="s">
        <v>72</v>
      </c>
      <c r="D4" s="13">
        <v>2400</v>
      </c>
    </row>
    <row r="5" spans="1:9" ht="15" thickBot="1" x14ac:dyDescent="0.25">
      <c r="B5" s="31">
        <f>SUM(B2:B4)</f>
        <v>20000</v>
      </c>
      <c r="C5" s="7"/>
      <c r="D5" s="31">
        <f>SUM(D2:D4)</f>
        <v>20000</v>
      </c>
    </row>
    <row r="6" spans="1:9" ht="6" customHeight="1" thickTop="1" x14ac:dyDescent="0.2">
      <c r="B6" s="9"/>
      <c r="C6" s="7"/>
    </row>
    <row r="7" spans="1:9" x14ac:dyDescent="0.2">
      <c r="G7" s="3"/>
      <c r="H7" s="3"/>
    </row>
    <row r="8" spans="1:9" ht="15.75" thickBot="1" x14ac:dyDescent="0.3">
      <c r="A8" s="90" t="s">
        <v>94</v>
      </c>
      <c r="B8" s="90"/>
      <c r="C8" s="90"/>
      <c r="D8" s="90"/>
      <c r="G8" s="3"/>
      <c r="H8" s="3"/>
    </row>
    <row r="9" spans="1:9" x14ac:dyDescent="0.2">
      <c r="A9" s="2" t="s">
        <v>71</v>
      </c>
      <c r="B9" s="4">
        <v>2300</v>
      </c>
      <c r="C9" s="5" t="s">
        <v>61</v>
      </c>
      <c r="D9" s="13">
        <v>3800</v>
      </c>
      <c r="G9" s="3"/>
      <c r="H9" s="3"/>
    </row>
    <row r="10" spans="1:9" x14ac:dyDescent="0.2">
      <c r="A10" s="2" t="s">
        <v>22</v>
      </c>
      <c r="B10" s="6">
        <v>2700</v>
      </c>
      <c r="C10" s="7" t="s">
        <v>64</v>
      </c>
      <c r="D10" s="13">
        <v>500</v>
      </c>
      <c r="F10" s="2" t="s">
        <v>65</v>
      </c>
      <c r="G10" s="63">
        <v>5.0000000000000001E-3</v>
      </c>
      <c r="H10" s="3"/>
    </row>
    <row r="11" spans="1:9" x14ac:dyDescent="0.2">
      <c r="B11" s="6"/>
      <c r="C11" s="7" t="s">
        <v>72</v>
      </c>
      <c r="D11" s="13">
        <v>700</v>
      </c>
      <c r="G11" s="3"/>
      <c r="H11" s="3"/>
    </row>
    <row r="12" spans="1:9" ht="15" thickBot="1" x14ac:dyDescent="0.25">
      <c r="B12" s="31">
        <f>SUM(B9:B11)</f>
        <v>5000</v>
      </c>
      <c r="C12" s="7"/>
      <c r="D12" s="31">
        <f>SUM(D9:D11)</f>
        <v>5000</v>
      </c>
      <c r="G12" s="3"/>
      <c r="H12" s="3"/>
    </row>
    <row r="13" spans="1:9" ht="6" customHeight="1" thickTop="1" x14ac:dyDescent="0.2">
      <c r="B13" s="9"/>
      <c r="C13" s="7"/>
      <c r="G13" s="3"/>
      <c r="H13" s="3"/>
    </row>
    <row r="14" spans="1:9" x14ac:dyDescent="0.2">
      <c r="B14" s="64"/>
      <c r="C14" s="63"/>
      <c r="G14" s="3"/>
      <c r="H14" s="3"/>
    </row>
    <row r="15" spans="1:9" ht="15" x14ac:dyDescent="0.25">
      <c r="A15" s="34"/>
      <c r="B15" s="35" t="s">
        <v>96</v>
      </c>
      <c r="C15" s="35" t="s">
        <v>97</v>
      </c>
      <c r="F15" s="2" t="s">
        <v>92</v>
      </c>
      <c r="G15" s="27"/>
      <c r="H15" s="27"/>
    </row>
    <row r="16" spans="1:9" x14ac:dyDescent="0.2">
      <c r="A16" s="2" t="s">
        <v>63</v>
      </c>
      <c r="B16" s="3">
        <f>SUM(D3:D4)</f>
        <v>4400</v>
      </c>
      <c r="C16" s="3">
        <f>SUM(D10:D11)</f>
        <v>1200</v>
      </c>
      <c r="F16" s="2" t="s">
        <v>21</v>
      </c>
      <c r="G16" s="3">
        <f>C18</f>
        <v>100000</v>
      </c>
      <c r="H16" s="69">
        <f>C19</f>
        <v>12</v>
      </c>
      <c r="I16" s="3">
        <f>G16*H16</f>
        <v>1200000</v>
      </c>
    </row>
    <row r="17" spans="1:9" ht="15" x14ac:dyDescent="0.25">
      <c r="A17" s="2" t="s">
        <v>64</v>
      </c>
      <c r="B17" s="3">
        <f>D3</f>
        <v>2000</v>
      </c>
      <c r="C17" s="3">
        <f>D10</f>
        <v>500</v>
      </c>
      <c r="F17" s="2" t="s">
        <v>69</v>
      </c>
      <c r="G17" s="53">
        <v>20000</v>
      </c>
      <c r="H17" s="69">
        <v>0</v>
      </c>
      <c r="I17" s="3">
        <f>G17*H17</f>
        <v>0</v>
      </c>
    </row>
    <row r="18" spans="1:9" x14ac:dyDescent="0.2">
      <c r="A18" s="2" t="s">
        <v>66</v>
      </c>
      <c r="B18" s="3">
        <f>B17/G3</f>
        <v>20000</v>
      </c>
      <c r="C18" s="3">
        <f>C17/G10</f>
        <v>100000</v>
      </c>
      <c r="F18" s="2" t="s">
        <v>70</v>
      </c>
      <c r="G18" s="3">
        <f>SUM(G16:G17)</f>
        <v>120000</v>
      </c>
      <c r="H18" s="69">
        <f>I18/G18</f>
        <v>10</v>
      </c>
      <c r="I18" s="3">
        <f>SUM(I16:I17)</f>
        <v>1200000</v>
      </c>
    </row>
    <row r="19" spans="1:9" ht="15" x14ac:dyDescent="0.25">
      <c r="A19" s="28" t="s">
        <v>67</v>
      </c>
      <c r="B19" s="67">
        <f>B16/B18*1000</f>
        <v>220</v>
      </c>
      <c r="C19" s="67">
        <f>C16/C18*1000</f>
        <v>12</v>
      </c>
      <c r="F19" s="28"/>
      <c r="G19" s="29"/>
      <c r="H19" s="29"/>
    </row>
    <row r="20" spans="1:9" ht="15" x14ac:dyDescent="0.25">
      <c r="A20" s="28" t="s">
        <v>68</v>
      </c>
      <c r="B20" s="68">
        <v>1</v>
      </c>
      <c r="C20" s="68">
        <f>B19/C19</f>
        <v>18.333333333333332</v>
      </c>
      <c r="F20" s="28"/>
      <c r="G20" s="30"/>
      <c r="H20" s="30"/>
    </row>
    <row r="21" spans="1:9" ht="15" x14ac:dyDescent="0.25">
      <c r="A21" s="28"/>
      <c r="B21" s="28"/>
      <c r="C21" s="28"/>
      <c r="D21" s="28"/>
      <c r="E21" s="28"/>
      <c r="F21" s="28"/>
      <c r="G21" s="30"/>
      <c r="H21" s="30"/>
    </row>
    <row r="22" spans="1:9" ht="15" x14ac:dyDescent="0.25">
      <c r="A22" s="2" t="s">
        <v>77</v>
      </c>
      <c r="B22" s="32">
        <v>1</v>
      </c>
      <c r="C22" s="36">
        <v>20</v>
      </c>
      <c r="D22" s="28"/>
      <c r="E22" s="28"/>
      <c r="F22" s="28"/>
      <c r="G22" s="30"/>
      <c r="H22" s="30"/>
    </row>
    <row r="23" spans="1:9" ht="15" x14ac:dyDescent="0.25">
      <c r="A23" s="2" t="s">
        <v>78</v>
      </c>
      <c r="B23" s="71">
        <f>B19</f>
        <v>220</v>
      </c>
      <c r="C23" s="33">
        <f>B23/C22</f>
        <v>11</v>
      </c>
      <c r="D23" s="28"/>
      <c r="E23" s="28"/>
      <c r="F23" s="28"/>
      <c r="G23" s="30"/>
      <c r="H23" s="30"/>
    </row>
    <row r="24" spans="1:9" ht="15" x14ac:dyDescent="0.25">
      <c r="A24" s="2" t="s">
        <v>78</v>
      </c>
      <c r="B24" s="10">
        <f>C24*C22</f>
        <v>240</v>
      </c>
      <c r="C24" s="65">
        <f>C19</f>
        <v>12</v>
      </c>
      <c r="D24" s="28"/>
      <c r="E24" s="28"/>
      <c r="F24" s="28"/>
      <c r="G24" s="30"/>
      <c r="H24" s="30"/>
    </row>
    <row r="25" spans="1:9" ht="15" x14ac:dyDescent="0.25">
      <c r="A25" s="28"/>
      <c r="B25" s="28"/>
      <c r="C25" s="28"/>
      <c r="F25" s="28"/>
      <c r="G25" s="30"/>
      <c r="H25" s="30"/>
    </row>
    <row r="27" spans="1:9" ht="15.75" thickBot="1" x14ac:dyDescent="0.3">
      <c r="A27" s="90" t="s">
        <v>93</v>
      </c>
      <c r="B27" s="90"/>
      <c r="C27" s="90"/>
      <c r="D27" s="90"/>
      <c r="F27" s="90" t="s">
        <v>94</v>
      </c>
      <c r="G27" s="90"/>
      <c r="H27" s="90"/>
      <c r="I27" s="90"/>
    </row>
    <row r="28" spans="1:9" x14ac:dyDescent="0.2">
      <c r="A28" s="2" t="s">
        <v>71</v>
      </c>
      <c r="B28" s="4">
        <f>B2</f>
        <v>12800</v>
      </c>
      <c r="C28" s="5" t="s">
        <v>61</v>
      </c>
      <c r="D28" s="13">
        <f>D2</f>
        <v>15600</v>
      </c>
      <c r="F28" s="2" t="s">
        <v>71</v>
      </c>
      <c r="G28" s="4">
        <f>B9+I17</f>
        <v>2300</v>
      </c>
      <c r="H28" s="5" t="s">
        <v>61</v>
      </c>
      <c r="I28" s="13">
        <f>D9</f>
        <v>3800</v>
      </c>
    </row>
    <row r="29" spans="1:9" x14ac:dyDescent="0.2">
      <c r="A29" s="2" t="s">
        <v>22</v>
      </c>
      <c r="B29" s="6">
        <f>B3</f>
        <v>7200</v>
      </c>
      <c r="C29" s="7" t="s">
        <v>64</v>
      </c>
      <c r="D29" s="13">
        <f>D3</f>
        <v>2000</v>
      </c>
      <c r="F29" s="2" t="s">
        <v>22</v>
      </c>
      <c r="G29" s="6">
        <f>B10</f>
        <v>2700</v>
      </c>
      <c r="H29" s="7" t="s">
        <v>64</v>
      </c>
      <c r="I29" s="13">
        <f>D10+G17*G10</f>
        <v>600</v>
      </c>
    </row>
    <row r="30" spans="1:9" x14ac:dyDescent="0.2">
      <c r="B30" s="6"/>
      <c r="C30" s="7" t="s">
        <v>72</v>
      </c>
      <c r="D30" s="13">
        <f>D4</f>
        <v>2400</v>
      </c>
      <c r="G30" s="6"/>
      <c r="H30" s="7" t="s">
        <v>72</v>
      </c>
      <c r="I30" s="13">
        <f>D11+I17-G17*G10</f>
        <v>600</v>
      </c>
    </row>
    <row r="31" spans="1:9" ht="15" thickBot="1" x14ac:dyDescent="0.25">
      <c r="B31" s="31">
        <f>SUM(B28:B30)</f>
        <v>20000</v>
      </c>
      <c r="C31" s="7"/>
      <c r="D31" s="31">
        <f>SUM(D28:D30)</f>
        <v>20000</v>
      </c>
      <c r="G31" s="31">
        <f>SUM(G28:G30)</f>
        <v>5000</v>
      </c>
      <c r="H31" s="7"/>
      <c r="I31" s="31">
        <f>SUM(I28:I30)</f>
        <v>5000</v>
      </c>
    </row>
    <row r="32" spans="1:9" ht="6" customHeight="1" thickTop="1" x14ac:dyDescent="0.2">
      <c r="B32" s="9"/>
      <c r="C32" s="7"/>
      <c r="G32" s="9"/>
      <c r="H32" s="7"/>
    </row>
    <row r="34" spans="1:10" ht="15" x14ac:dyDescent="0.25">
      <c r="A34" s="34"/>
      <c r="B34" s="35" t="s">
        <v>96</v>
      </c>
      <c r="C34" s="35" t="s">
        <v>97</v>
      </c>
    </row>
    <row r="35" spans="1:10" x14ac:dyDescent="0.2">
      <c r="A35" s="2" t="s">
        <v>63</v>
      </c>
      <c r="B35" s="3">
        <f>SUM(D29:D30)</f>
        <v>4400</v>
      </c>
      <c r="C35" s="3">
        <f>SUM(I29:I30)</f>
        <v>1200</v>
      </c>
    </row>
    <row r="36" spans="1:10" x14ac:dyDescent="0.2">
      <c r="A36" s="2" t="s">
        <v>64</v>
      </c>
      <c r="B36" s="3">
        <f>D29</f>
        <v>2000</v>
      </c>
      <c r="C36" s="3">
        <f>I29</f>
        <v>600</v>
      </c>
    </row>
    <row r="37" spans="1:10" x14ac:dyDescent="0.2">
      <c r="A37" s="2" t="s">
        <v>66</v>
      </c>
      <c r="B37" s="3">
        <f>B36/G3</f>
        <v>20000</v>
      </c>
      <c r="C37" s="3">
        <f>C36/G10</f>
        <v>120000</v>
      </c>
    </row>
    <row r="38" spans="1:10" ht="15" x14ac:dyDescent="0.25">
      <c r="A38" s="28" t="s">
        <v>67</v>
      </c>
      <c r="B38" s="70">
        <f>B35/B37*1000</f>
        <v>220</v>
      </c>
      <c r="C38" s="70">
        <f>C35/C37*1000</f>
        <v>10</v>
      </c>
      <c r="F38" s="28"/>
      <c r="G38" s="29"/>
      <c r="H38" s="29"/>
    </row>
    <row r="39" spans="1:10" ht="15" x14ac:dyDescent="0.25">
      <c r="A39" s="28" t="s">
        <v>68</v>
      </c>
      <c r="B39" s="30">
        <v>1</v>
      </c>
      <c r="C39" s="30">
        <f>B38/C38</f>
        <v>22</v>
      </c>
    </row>
    <row r="40" spans="1:10" x14ac:dyDescent="0.2">
      <c r="H40" s="33"/>
      <c r="I40" s="3"/>
    </row>
    <row r="41" spans="1:10" x14ac:dyDescent="0.2">
      <c r="A41" s="2" t="s">
        <v>77</v>
      </c>
      <c r="B41" s="32">
        <v>1</v>
      </c>
      <c r="C41" s="36">
        <v>20</v>
      </c>
      <c r="F41" s="2" t="s">
        <v>95</v>
      </c>
      <c r="H41" s="88"/>
    </row>
    <row r="42" spans="1:10" ht="15" x14ac:dyDescent="0.25">
      <c r="A42" s="2" t="s">
        <v>78</v>
      </c>
      <c r="B42" s="71">
        <f>B38</f>
        <v>220</v>
      </c>
      <c r="C42" s="33">
        <f>B42/C41</f>
        <v>11</v>
      </c>
      <c r="F42" s="2" t="s">
        <v>21</v>
      </c>
      <c r="G42" s="3">
        <f>B37</f>
        <v>20000</v>
      </c>
      <c r="H42" s="33">
        <f>B38</f>
        <v>220</v>
      </c>
      <c r="I42" s="3">
        <f>G42*H42</f>
        <v>4400000</v>
      </c>
    </row>
    <row r="43" spans="1:10" ht="15" x14ac:dyDescent="0.25">
      <c r="A43" s="2" t="s">
        <v>78</v>
      </c>
      <c r="B43" s="10">
        <f>C43*C41</f>
        <v>200</v>
      </c>
      <c r="C43" s="65">
        <f>C38</f>
        <v>10</v>
      </c>
      <c r="E43" s="91">
        <f>G43/G42</f>
        <v>0.2</v>
      </c>
      <c r="F43" s="2" t="s">
        <v>69</v>
      </c>
      <c r="G43" s="3">
        <f>(I42-H44*G42)/(H44-H43)</f>
        <v>4000</v>
      </c>
      <c r="H43" s="72">
        <v>100</v>
      </c>
      <c r="I43" s="3">
        <f>I44-I42</f>
        <v>400000</v>
      </c>
      <c r="J43" s="73"/>
    </row>
    <row r="44" spans="1:10" ht="15" x14ac:dyDescent="0.25">
      <c r="A44" s="12"/>
      <c r="B44" s="65"/>
      <c r="C44" s="65"/>
      <c r="F44" s="2" t="s">
        <v>70</v>
      </c>
      <c r="G44" s="3">
        <f>SUM(G42:G43)</f>
        <v>24000</v>
      </c>
      <c r="H44" s="33">
        <f>B43</f>
        <v>200</v>
      </c>
      <c r="I44" s="3">
        <f>G44*H44</f>
        <v>4800000</v>
      </c>
    </row>
    <row r="45" spans="1:10" ht="15" x14ac:dyDescent="0.25">
      <c r="A45" s="12"/>
      <c r="B45" s="65"/>
      <c r="C45" s="65"/>
    </row>
    <row r="46" spans="1:10" ht="15.75" thickBot="1" x14ac:dyDescent="0.3">
      <c r="A46" s="90" t="s">
        <v>93</v>
      </c>
      <c r="B46" s="90"/>
      <c r="C46" s="90"/>
      <c r="D46" s="90"/>
      <c r="F46" s="90" t="s">
        <v>94</v>
      </c>
      <c r="G46" s="90"/>
      <c r="H46" s="90"/>
      <c r="I46" s="90"/>
    </row>
    <row r="47" spans="1:10" x14ac:dyDescent="0.2">
      <c r="A47" s="2" t="s">
        <v>71</v>
      </c>
      <c r="B47" s="4">
        <f>B28+I43/1000</f>
        <v>13200</v>
      </c>
      <c r="C47" s="5" t="s">
        <v>61</v>
      </c>
      <c r="D47" s="13">
        <f>D28</f>
        <v>15600</v>
      </c>
      <c r="F47" s="2" t="s">
        <v>71</v>
      </c>
      <c r="G47" s="4">
        <f>G28</f>
        <v>2300</v>
      </c>
      <c r="H47" s="5" t="s">
        <v>61</v>
      </c>
      <c r="I47" s="13">
        <f>I28</f>
        <v>3800</v>
      </c>
    </row>
    <row r="48" spans="1:10" x14ac:dyDescent="0.2">
      <c r="A48" s="2" t="s">
        <v>22</v>
      </c>
      <c r="B48" s="6">
        <f>B29</f>
        <v>7200</v>
      </c>
      <c r="C48" s="7" t="s">
        <v>64</v>
      </c>
      <c r="D48" s="13">
        <f>D29+G43*G3</f>
        <v>2400</v>
      </c>
      <c r="F48" s="2" t="s">
        <v>22</v>
      </c>
      <c r="G48" s="6">
        <f t="shared" ref="G48:G50" si="0">G29</f>
        <v>2700</v>
      </c>
      <c r="H48" s="7" t="s">
        <v>64</v>
      </c>
      <c r="I48" s="13">
        <f t="shared" ref="I48:I49" si="1">I29</f>
        <v>600</v>
      </c>
    </row>
    <row r="49" spans="1:9" x14ac:dyDescent="0.2">
      <c r="B49" s="6"/>
      <c r="C49" s="7" t="s">
        <v>72</v>
      </c>
      <c r="D49" s="13">
        <f>D30+G43*(H43/1000-G3)</f>
        <v>2400</v>
      </c>
      <c r="G49" s="6">
        <f t="shared" si="0"/>
        <v>0</v>
      </c>
      <c r="H49" s="7" t="s">
        <v>72</v>
      </c>
      <c r="I49" s="13">
        <f t="shared" si="1"/>
        <v>600</v>
      </c>
    </row>
    <row r="50" spans="1:9" ht="15" thickBot="1" x14ac:dyDescent="0.25">
      <c r="B50" s="31">
        <f>SUM(B47:B49)</f>
        <v>20400</v>
      </c>
      <c r="C50" s="7"/>
      <c r="D50" s="31">
        <f>SUM(D47:D49)</f>
        <v>20400</v>
      </c>
      <c r="G50" s="31">
        <f t="shared" si="0"/>
        <v>5000</v>
      </c>
      <c r="H50" s="7"/>
      <c r="I50" s="31">
        <f>SUM(I47:I49)</f>
        <v>5000</v>
      </c>
    </row>
    <row r="51" spans="1:9" ht="6" customHeight="1" thickTop="1" x14ac:dyDescent="0.2">
      <c r="B51" s="9"/>
      <c r="C51" s="7"/>
      <c r="G51" s="9"/>
      <c r="H51" s="7"/>
    </row>
    <row r="54" spans="1:9" ht="15.75" thickBot="1" x14ac:dyDescent="0.3">
      <c r="A54" s="2" t="s">
        <v>73</v>
      </c>
      <c r="B54" s="54">
        <f>G18/C41</f>
        <v>6000</v>
      </c>
      <c r="F54" s="89" t="s">
        <v>76</v>
      </c>
      <c r="G54" s="89"/>
      <c r="H54" s="89"/>
      <c r="I54" s="89"/>
    </row>
    <row r="55" spans="1:9" ht="15" x14ac:dyDescent="0.25">
      <c r="A55" s="2" t="s">
        <v>65</v>
      </c>
      <c r="B55" s="54">
        <f>B54*G3</f>
        <v>600</v>
      </c>
      <c r="F55" s="37" t="s">
        <v>71</v>
      </c>
      <c r="G55" s="56">
        <f>B47+G47</f>
        <v>15500</v>
      </c>
      <c r="H55" s="38" t="s">
        <v>61</v>
      </c>
      <c r="I55" s="54">
        <f>D47+I47</f>
        <v>19400</v>
      </c>
    </row>
    <row r="56" spans="1:9" ht="15" x14ac:dyDescent="0.25">
      <c r="B56" s="13"/>
      <c r="F56" s="37" t="s">
        <v>22</v>
      </c>
      <c r="G56" s="57">
        <f>B48+G48</f>
        <v>9900</v>
      </c>
      <c r="H56" s="40" t="s">
        <v>64</v>
      </c>
      <c r="I56" s="54">
        <f>D48+B55</f>
        <v>3000</v>
      </c>
    </row>
    <row r="57" spans="1:9" ht="15" x14ac:dyDescent="0.25">
      <c r="A57" s="2" t="s">
        <v>98</v>
      </c>
      <c r="B57" s="13">
        <f>SUM(I48:I49)</f>
        <v>1200</v>
      </c>
      <c r="F57" s="37"/>
      <c r="G57" s="39"/>
      <c r="H57" s="40" t="s">
        <v>72</v>
      </c>
      <c r="I57" s="54">
        <f>D49+B59</f>
        <v>3000</v>
      </c>
    </row>
    <row r="58" spans="1:9" ht="15" thickBot="1" x14ac:dyDescent="0.25">
      <c r="A58" s="2" t="s">
        <v>74</v>
      </c>
      <c r="B58" s="13">
        <f>-B55</f>
        <v>-600</v>
      </c>
      <c r="F58" s="37"/>
      <c r="G58" s="41">
        <f>SUM(G55:G57)</f>
        <v>25400</v>
      </c>
      <c r="H58" s="40"/>
      <c r="I58" s="41">
        <f>SUM(I55:I57)</f>
        <v>25400</v>
      </c>
    </row>
    <row r="59" spans="1:9" ht="16.5" thickTop="1" thickBot="1" x14ac:dyDescent="0.3">
      <c r="A59" s="16" t="s">
        <v>75</v>
      </c>
      <c r="B59" s="55">
        <f>SUM(B57:B58)</f>
        <v>600</v>
      </c>
      <c r="F59" s="37"/>
      <c r="G59" s="42"/>
      <c r="H59" s="40"/>
      <c r="I59" s="37"/>
    </row>
  </sheetData>
  <customSheetViews>
    <customSheetView guid="{C4A7D2FF-C574-4610-A271-31BF25407CC6}" showGridLines="0" topLeftCell="A37">
      <selection sqref="A1:D1"/>
      <pageMargins left="0.7" right="0.7" top="0.78740157499999996" bottom="0.78740157499999996" header="0.3" footer="0.3"/>
      <pageSetup paperSize="9" orientation="portrait" r:id="rId1"/>
    </customSheetView>
    <customSheetView guid="{755EBCBB-05A1-4DDB-9990-1130F0013A9A}" showGridLines="0">
      <selection sqref="A1:D1"/>
      <pageMargins left="0.7" right="0.7" top="0.78740157499999996" bottom="0.78740157499999996" header="0.3" footer="0.3"/>
      <pageSetup paperSize="9" orientation="portrait" r:id="rId2"/>
    </customSheetView>
  </customSheetViews>
  <mergeCells count="7">
    <mergeCell ref="F54:I54"/>
    <mergeCell ref="A1:D1"/>
    <mergeCell ref="A8:D8"/>
    <mergeCell ref="A27:D27"/>
    <mergeCell ref="F27:I27"/>
    <mergeCell ref="A46:D46"/>
    <mergeCell ref="F46:I46"/>
  </mergeCells>
  <pageMargins left="0.7" right="0.7" top="0.78740157499999996" bottom="0.78740157499999996" header="0.3" footer="0.3"/>
  <pageSetup paperSize="9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D12" sqref="D12:D13"/>
    </sheetView>
  </sheetViews>
  <sheetFormatPr baseColWidth="10" defaultRowHeight="15" x14ac:dyDescent="0.25"/>
  <sheetData>
    <row r="1" spans="1:3" x14ac:dyDescent="0.25">
      <c r="A1">
        <v>1</v>
      </c>
      <c r="B1">
        <v>20</v>
      </c>
      <c r="C1">
        <f>SUM(B1)</f>
        <v>20</v>
      </c>
    </row>
    <row r="3" spans="1:3" x14ac:dyDescent="0.25">
      <c r="A3">
        <v>2.1</v>
      </c>
      <c r="B3">
        <v>6</v>
      </c>
    </row>
    <row r="4" spans="1:3" x14ac:dyDescent="0.25">
      <c r="A4">
        <v>2.2000000000000002</v>
      </c>
      <c r="B4">
        <v>10</v>
      </c>
    </row>
    <row r="5" spans="1:3" x14ac:dyDescent="0.25">
      <c r="A5">
        <v>2.2999999999999998</v>
      </c>
      <c r="B5">
        <v>5</v>
      </c>
    </row>
    <row r="6" spans="1:3" x14ac:dyDescent="0.25">
      <c r="A6">
        <v>2.4</v>
      </c>
      <c r="B6">
        <v>6</v>
      </c>
    </row>
    <row r="7" spans="1:3" x14ac:dyDescent="0.25">
      <c r="A7">
        <v>2.5</v>
      </c>
      <c r="B7">
        <v>6</v>
      </c>
    </row>
    <row r="8" spans="1:3" x14ac:dyDescent="0.25">
      <c r="A8">
        <v>2.6</v>
      </c>
      <c r="B8">
        <v>4</v>
      </c>
      <c r="C8">
        <f>SUM(B3:B8)</f>
        <v>37</v>
      </c>
    </row>
    <row r="10" spans="1:3" x14ac:dyDescent="0.25">
      <c r="A10">
        <v>3.1</v>
      </c>
      <c r="B10">
        <v>12</v>
      </c>
    </row>
    <row r="11" spans="1:3" x14ac:dyDescent="0.25">
      <c r="A11">
        <v>3.2</v>
      </c>
      <c r="B11">
        <v>3</v>
      </c>
      <c r="C11">
        <f>SUM(B10:B11)</f>
        <v>15</v>
      </c>
    </row>
    <row r="13" spans="1:3" x14ac:dyDescent="0.25">
      <c r="A13">
        <v>4.0999999999999996</v>
      </c>
      <c r="B13">
        <v>4</v>
      </c>
    </row>
    <row r="14" spans="1:3" x14ac:dyDescent="0.25">
      <c r="A14">
        <v>4.2</v>
      </c>
      <c r="B14">
        <v>4</v>
      </c>
    </row>
    <row r="15" spans="1:3" x14ac:dyDescent="0.25">
      <c r="A15">
        <v>4.3</v>
      </c>
      <c r="B15">
        <v>3</v>
      </c>
    </row>
    <row r="16" spans="1:3" x14ac:dyDescent="0.25">
      <c r="A16">
        <v>4.4000000000000004</v>
      </c>
      <c r="B16">
        <v>6</v>
      </c>
    </row>
    <row r="17" spans="1:3" x14ac:dyDescent="0.25">
      <c r="A17">
        <v>4.5</v>
      </c>
      <c r="B17">
        <v>4</v>
      </c>
    </row>
    <row r="18" spans="1:3" x14ac:dyDescent="0.25">
      <c r="A18">
        <v>4.5999999999999996</v>
      </c>
      <c r="B18">
        <v>2</v>
      </c>
    </row>
    <row r="19" spans="1:3" x14ac:dyDescent="0.25">
      <c r="A19">
        <v>4.7</v>
      </c>
      <c r="B19">
        <v>5</v>
      </c>
      <c r="C19">
        <f>SUM(B13:B19)</f>
        <v>28</v>
      </c>
    </row>
    <row r="21" spans="1:3" x14ac:dyDescent="0.25">
      <c r="B21">
        <f>SUM(B1:B19)</f>
        <v>100</v>
      </c>
      <c r="C21">
        <f>SUM(C1:C19)</f>
        <v>100</v>
      </c>
    </row>
  </sheetData>
  <customSheetViews>
    <customSheetView guid="{C4A7D2FF-C574-4610-A271-31BF25407CC6}">
      <selection activeCell="D12" sqref="D12:D13"/>
      <pageMargins left="0.7" right="0.7" top="0.78740157499999996" bottom="0.78740157499999996" header="0.3" footer="0.3"/>
    </customSheetView>
    <customSheetView guid="{755EBCBB-05A1-4DDB-9990-1130F0013A9A}"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4</vt:lpstr>
      <vt:lpstr>Punkte</vt:lpstr>
    </vt:vector>
  </TitlesOfParts>
  <Company>Fachhochschule Nordwestschweiz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Schmitt Thomas</dc:creator>
  <cp:lastModifiedBy>Schmitt Thomas</cp:lastModifiedBy>
  <cp:lastPrinted>2016-03-19T05:15:12Z</cp:lastPrinted>
  <dcterms:created xsi:type="dcterms:W3CDTF">2015-05-24T07:32:27Z</dcterms:created>
  <dcterms:modified xsi:type="dcterms:W3CDTF">2016-10-06T11:26:46Z</dcterms:modified>
</cp:coreProperties>
</file>