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1" sheetId="2" r:id="rId1"/>
    <sheet name="2" sheetId="3" r:id="rId2"/>
    <sheet name="3" sheetId="1" r:id="rId3"/>
    <sheet name="4" sheetId="5" r:id="rId4"/>
    <sheet name="5" sheetId="4" r:id="rId5"/>
    <sheet name="Punkte1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D5" i="1" l="1"/>
  <c r="D8" i="1"/>
  <c r="D11" i="1"/>
  <c r="D8" i="3"/>
  <c r="H22" i="3" l="1"/>
  <c r="N12" i="3"/>
  <c r="I14" i="3"/>
  <c r="I15" i="3" s="1"/>
  <c r="I20" i="3" s="1"/>
  <c r="L19" i="3"/>
  <c r="K19" i="3"/>
  <c r="J19" i="3"/>
  <c r="I19" i="3"/>
  <c r="H19" i="3"/>
  <c r="H15" i="3"/>
  <c r="J14" i="3" l="1"/>
  <c r="K14" i="3" s="1"/>
  <c r="K15" i="3" s="1"/>
  <c r="K20" i="3" s="1"/>
  <c r="H20" i="3"/>
  <c r="D4" i="6"/>
  <c r="J15" i="3" l="1"/>
  <c r="J20" i="3" s="1"/>
  <c r="L14" i="3"/>
  <c r="M14" i="3" s="1"/>
  <c r="C20" i="6"/>
  <c r="D14" i="6"/>
  <c r="D12" i="6"/>
  <c r="D9" i="6"/>
  <c r="D1" i="6"/>
  <c r="F29" i="4"/>
  <c r="H29" i="4" s="1"/>
  <c r="L15" i="3" l="1"/>
  <c r="L20" i="3" s="1"/>
  <c r="M18" i="3"/>
  <c r="M19" i="3" s="1"/>
  <c r="M15" i="3"/>
  <c r="D20" i="6"/>
  <c r="I7" i="3"/>
  <c r="J7" i="3"/>
  <c r="K7" i="3"/>
  <c r="L7" i="3"/>
  <c r="H7" i="3"/>
  <c r="M20" i="3" l="1"/>
  <c r="H21" i="3" s="1"/>
  <c r="H23" i="3" s="1"/>
  <c r="K78" i="4"/>
  <c r="K76" i="4"/>
  <c r="K75" i="4"/>
  <c r="K73" i="4"/>
  <c r="K70" i="4"/>
  <c r="K69" i="4"/>
  <c r="L66" i="4"/>
  <c r="K66" i="4"/>
  <c r="K65" i="4"/>
  <c r="C46" i="4"/>
  <c r="C69" i="4" s="1"/>
  <c r="I35" i="4"/>
  <c r="I58" i="4" s="1"/>
  <c r="I34" i="4"/>
  <c r="I57" i="4" s="1"/>
  <c r="G34" i="4"/>
  <c r="G57" i="4" s="1"/>
  <c r="B34" i="4"/>
  <c r="B57" i="4" s="1"/>
  <c r="G33" i="4"/>
  <c r="C17" i="4"/>
  <c r="C41" i="4" s="1"/>
  <c r="B17" i="4"/>
  <c r="B18" i="4" s="1"/>
  <c r="B27" i="4" s="1"/>
  <c r="B28" i="4" s="1"/>
  <c r="D34" i="4" s="1"/>
  <c r="C16" i="4"/>
  <c r="C40" i="4" s="1"/>
  <c r="B16" i="4"/>
  <c r="B12" i="4"/>
  <c r="D9" i="4" s="1"/>
  <c r="I33" i="4" s="1"/>
  <c r="B5" i="4"/>
  <c r="I36" i="4" l="1"/>
  <c r="G36" i="4"/>
  <c r="G75" i="4"/>
  <c r="D12" i="4"/>
  <c r="B19" i="4"/>
  <c r="L65" i="4" s="1"/>
  <c r="B29" i="4"/>
  <c r="D33" i="4"/>
  <c r="D5" i="4"/>
  <c r="I56" i="4"/>
  <c r="G56" i="4"/>
  <c r="G59" i="4" s="1"/>
  <c r="C18" i="4"/>
  <c r="B23" i="4" l="1"/>
  <c r="C23" i="4" s="1"/>
  <c r="C27" i="4"/>
  <c r="D56" i="4"/>
  <c r="B41" i="4"/>
  <c r="D29" i="4"/>
  <c r="B42" i="4"/>
  <c r="B51" i="4" s="1"/>
  <c r="C42" i="4"/>
  <c r="C19" i="4"/>
  <c r="C30" i="4" l="1"/>
  <c r="M70" i="4" s="1"/>
  <c r="D27" i="4"/>
  <c r="D28" i="4" s="1"/>
  <c r="B33" i="4" s="1"/>
  <c r="D35" i="4"/>
  <c r="B40" i="4"/>
  <c r="B43" i="4" s="1"/>
  <c r="C51" i="4" s="1"/>
  <c r="C24" i="4"/>
  <c r="B24" i="4" s="1"/>
  <c r="M65" i="4"/>
  <c r="C20" i="4"/>
  <c r="M66" i="4" s="1"/>
  <c r="C43" i="4"/>
  <c r="I74" i="4"/>
  <c r="B47" i="4" l="1"/>
  <c r="C47" i="4" s="1"/>
  <c r="C44" i="4"/>
  <c r="C28" i="4"/>
  <c r="M69" i="4" s="1"/>
  <c r="D51" i="4"/>
  <c r="D53" i="4" s="1"/>
  <c r="C48" i="4"/>
  <c r="B48" i="4" s="1"/>
  <c r="C53" i="4" s="1"/>
  <c r="D36" i="4"/>
  <c r="B53" i="4" l="1"/>
  <c r="B52" i="4"/>
  <c r="D52" i="4"/>
  <c r="B56" i="4"/>
  <c r="B36" i="4"/>
  <c r="D57" i="4" l="1"/>
  <c r="G74" i="4"/>
  <c r="G77" i="4" s="1"/>
  <c r="B59" i="4"/>
  <c r="M73" i="4"/>
  <c r="D58" i="4" l="1"/>
  <c r="D59" i="4"/>
  <c r="B63" i="4"/>
  <c r="B64" i="4"/>
  <c r="B65" i="4" s="1"/>
  <c r="C64" i="4"/>
  <c r="C65" i="4" s="1"/>
  <c r="C63" i="4"/>
  <c r="I59" i="4"/>
  <c r="B66" i="4" l="1"/>
  <c r="B70" i="4" s="1"/>
  <c r="C70" i="4" s="1"/>
  <c r="C66" i="4"/>
  <c r="B76" i="4"/>
  <c r="C71" i="4" l="1"/>
  <c r="B71" i="4" s="1"/>
  <c r="C67" i="4"/>
  <c r="B73" i="4" s="1"/>
  <c r="M75" i="4" l="1"/>
  <c r="B74" i="4"/>
  <c r="M76" i="4" l="1"/>
  <c r="B77" i="4"/>
  <c r="B78" i="4" s="1"/>
  <c r="I75" i="4"/>
  <c r="M78" i="4" l="1"/>
  <c r="I76" i="4"/>
  <c r="I77" i="4" s="1"/>
  <c r="A26" i="3" l="1"/>
  <c r="D15" i="3"/>
  <c r="D16" i="3" s="1"/>
  <c r="A15" i="3"/>
  <c r="D9" i="3"/>
  <c r="B15" i="2"/>
  <c r="L2" i="3" l="1"/>
  <c r="L3" i="3" s="1"/>
  <c r="L8" i="3" s="1"/>
  <c r="I2" i="3"/>
  <c r="I3" i="3" s="1"/>
  <c r="I8" i="3" s="1"/>
  <c r="J2" i="3"/>
  <c r="J3" i="3" s="1"/>
  <c r="J8" i="3" s="1"/>
  <c r="H2" i="3"/>
  <c r="H3" i="3" s="1"/>
  <c r="H8" i="3" s="1"/>
  <c r="K2" i="3"/>
  <c r="K3" i="3" s="1"/>
  <c r="K8" i="3" s="1"/>
  <c r="M2" i="3"/>
  <c r="D26" i="3"/>
  <c r="H10" i="3"/>
  <c r="B23" i="3"/>
  <c r="D23" i="3" s="1"/>
  <c r="B21" i="3"/>
  <c r="D21" i="3" s="1"/>
  <c r="B19" i="3"/>
  <c r="D19" i="3" s="1"/>
  <c r="B22" i="3"/>
  <c r="D22" i="3" s="1"/>
  <c r="B20" i="3"/>
  <c r="D20" i="3" s="1"/>
  <c r="C24" i="3"/>
  <c r="B24" i="3"/>
  <c r="M3" i="3" l="1"/>
  <c r="M6" i="3"/>
  <c r="M7" i="3" s="1"/>
  <c r="M8" i="3" s="1"/>
  <c r="H9" i="3" s="1"/>
  <c r="H11" i="3" s="1"/>
  <c r="D24" i="3"/>
  <c r="D25" i="3" s="1"/>
  <c r="D27" i="3" s="1"/>
  <c r="B11" i="1" l="1"/>
  <c r="B8" i="1"/>
  <c r="C8" i="1" s="1"/>
  <c r="B5" i="1"/>
  <c r="C11" i="1" l="1"/>
  <c r="C5" i="1"/>
</calcChain>
</file>

<file path=xl/sharedStrings.xml><?xml version="1.0" encoding="utf-8"?>
<sst xmlns="http://schemas.openxmlformats.org/spreadsheetml/2006/main" count="237" uniqueCount="112">
  <si>
    <t>Mandant</t>
  </si>
  <si>
    <t>Target</t>
  </si>
  <si>
    <t>U'Wert</t>
  </si>
  <si>
    <t>Unternehmenswert</t>
  </si>
  <si>
    <t>Umsatz</t>
  </si>
  <si>
    <t>Umsatz-Multiple</t>
  </si>
  <si>
    <t>EBITDA</t>
  </si>
  <si>
    <t>EBITDA-Multiple</t>
  </si>
  <si>
    <t>EBIT</t>
  </si>
  <si>
    <t>EBIT-Multiple</t>
  </si>
  <si>
    <t>Reproduktionswert</t>
  </si>
  <si>
    <t xml:space="preserve">Bestehende Anlage </t>
  </si>
  <si>
    <t>Katalogpreis Nachfolgemodell</t>
  </si>
  <si>
    <t>Jahre</t>
  </si>
  <si>
    <t>Nutzungsdauer geplant</t>
  </si>
  <si>
    <t>Buchwert heute</t>
  </si>
  <si>
    <t>Auswirkung SW</t>
  </si>
  <si>
    <t>Auswirkung EW</t>
  </si>
  <si>
    <t>Rf</t>
  </si>
  <si>
    <t>Finanzierungsverhältnis</t>
  </si>
  <si>
    <t>kFK</t>
  </si>
  <si>
    <t>Aktien-Beta</t>
  </si>
  <si>
    <t>Rm</t>
  </si>
  <si>
    <t>Steuersatz</t>
  </si>
  <si>
    <t>kEK</t>
  </si>
  <si>
    <t>WACC</t>
  </si>
  <si>
    <t>Bilanzsumme</t>
  </si>
  <si>
    <t>Anteil FK</t>
  </si>
  <si>
    <t>Jahr</t>
  </si>
  <si>
    <t>AF</t>
  </si>
  <si>
    <t>FCF</t>
  </si>
  <si>
    <t>PV</t>
  </si>
  <si>
    <t>Unternehmenswert Brutto</t>
  </si>
  <si>
    <t>Unternehmenswert Netto</t>
  </si>
  <si>
    <t>Umlaufvermögen</t>
  </si>
  <si>
    <t>Fremdkapital</t>
  </si>
  <si>
    <t>Anlagevermögen</t>
  </si>
  <si>
    <t>Aktienkapital</t>
  </si>
  <si>
    <t>Nennwert</t>
  </si>
  <si>
    <t>Reserven</t>
  </si>
  <si>
    <t>Tauschwert</t>
  </si>
  <si>
    <t>Anzahl Aktien</t>
  </si>
  <si>
    <t>TW je Aktie</t>
  </si>
  <si>
    <t>TV IST</t>
  </si>
  <si>
    <t>TV ZIEL</t>
  </si>
  <si>
    <t>TW ZIEL</t>
  </si>
  <si>
    <t>IST</t>
  </si>
  <si>
    <t>AK+</t>
  </si>
  <si>
    <t>ZIEL</t>
  </si>
  <si>
    <t>Bezugsrecht:</t>
  </si>
  <si>
    <t>Abfindungsaktien</t>
  </si>
  <si>
    <t>Fusionsbilanz</t>
  </si>
  <si>
    <t>EK B</t>
  </si>
  <si>
    <t>Nennwert AA</t>
  </si>
  <si>
    <t>Fusionsagio</t>
  </si>
  <si>
    <t>WACCs</t>
  </si>
  <si>
    <t>RV</t>
  </si>
  <si>
    <t>Summen:</t>
  </si>
  <si>
    <t>FK</t>
  </si>
  <si>
    <t>UW Equity</t>
  </si>
  <si>
    <t>UW Entity</t>
  </si>
  <si>
    <t>CHF</t>
  </si>
  <si>
    <t>Alter des aktuellen Turmkrans</t>
  </si>
  <si>
    <t>Kaufpreis ursprünglich</t>
  </si>
  <si>
    <t>Der Wert würde</t>
  </si>
  <si>
    <t>kleiner</t>
  </si>
  <si>
    <t>werden</t>
  </si>
  <si>
    <t>gleich</t>
  </si>
  <si>
    <t>bleiben</t>
  </si>
  <si>
    <t>grösser</t>
  </si>
  <si>
    <t>Substanzwert netto:</t>
  </si>
  <si>
    <t>o</t>
  </si>
  <si>
    <t>x</t>
  </si>
  <si>
    <t>Ertragswert:</t>
  </si>
  <si>
    <t>Unternehmenswert netto nach modifiziertem Mittelwert (Praktikermethode):</t>
  </si>
  <si>
    <t>Unternehmenswert nach der Discounted Cashflow-Methode:</t>
  </si>
  <si>
    <t>Aussage</t>
  </si>
  <si>
    <t>richtig</t>
  </si>
  <si>
    <t>Das EVA kann durch die Erhöhung der Bilanzsumme gesteigert werden</t>
  </si>
  <si>
    <t>ý</t>
  </si>
  <si>
    <t>Die Ausdehnung der Lagerdauer durch Krediteinkäufe senkt das EVA.</t>
  </si>
  <si>
    <t>Durch Ausgabe von Gratisaktien kann das EVA gesteigert werden.</t>
  </si>
  <si>
    <t>Die Ausgliederung der von Immobilien inkl. Hypotheken und anteiligem Eigenkapital in eine Schwesterorganisation führt automatisch zu einer Steigerung des EVA’s.</t>
  </si>
  <si>
    <t>Durch die Erhöhung der Abschreibungen und der dadurch entstehenden Reduktion des Anlagevermögens kann das EVA kurzfristig gesteigert werden.</t>
  </si>
  <si>
    <t>Die Konversion von Aktienkapital in zu verzinsendes Aktionärsdarlehen verändert das EVA nicht.</t>
  </si>
  <si>
    <t>Die Reduktion der Debitorenzahlungsfristen und damit verbunden eine raschere Amortisation der kurzfristigen Verbindlichkeiten verändert das EVA nicht.</t>
  </si>
  <si>
    <t>Die Reduktion der Personalkosten durch Substitution von Eigenfertigung durch Vergabe von Lohnaufträgen im gleichen Umfange verändert das EVA nicht.</t>
  </si>
  <si>
    <t>Die Reduktion der Rückstellungen senkt das EVA.</t>
  </si>
  <si>
    <t>Durch die Erhöhung des Bruttogewinns kann das EVA gesteigert werden.</t>
  </si>
  <si>
    <t>Stern Stewart &amp; Co. haben den WACC, das Invested Capital sowie den NOPAT als Schlüsselzahlen für die EVA-Ermittlung definiert</t>
  </si>
  <si>
    <t>Durch die Anhebung der Eigenmiete in selbst benutzen eigenen Liegenschaften kann das EVA gesteigert werden.</t>
  </si>
  <si>
    <t>Durch die Senkung der Kreditorenzahlungsfristen und entsprechende Veränderung des Eigenkapitals kann das EVA nicht beeinflusst werden.</t>
  </si>
  <si>
    <t>Durch die Rückzahlung der kurzfristigen Verbindlichkeiten und der damit verbundenen Senkung der liquiden Mittel kann das EVA gesteigert werden.</t>
  </si>
  <si>
    <t>Bilanz Unternehmung Xenag</t>
  </si>
  <si>
    <t>Bilanz Unternehmung Ypslog</t>
  </si>
  <si>
    <t>Xenag</t>
  </si>
  <si>
    <t>Ypslog</t>
  </si>
  <si>
    <t>Aktienkapitalerhöhung bei Xenag</t>
  </si>
  <si>
    <t>Gratisaktien bei Xenag</t>
  </si>
  <si>
    <t>nimmt zu</t>
  </si>
  <si>
    <t>bleibt konstant</t>
  </si>
  <si>
    <t>nimmt ab</t>
  </si>
  <si>
    <t>Der Eigenkapitalkostensatz</t>
  </si>
  <si>
    <t>X</t>
  </si>
  <si>
    <t>Das Aktien-Beta</t>
  </si>
  <si>
    <t>Die Marktrisikoprämie</t>
  </si>
  <si>
    <t>Zur Ermittlung des EVA werden der Eigenkapitalkostensatz nach CAPM, das Finanzierungsverhältnis und der Residualwert der freien Cashflows verwendet.</t>
  </si>
  <si>
    <t>Durch den Rückkauf eigener Aktien mit vorhandenen liquiden Mitteln und die damit verbundene Herabsetzung des Aktienkapitals sinkt auch das EVA.</t>
  </si>
  <si>
    <t>Xenax</t>
  </si>
  <si>
    <t>Wiederbeschaffungsneuwert</t>
  </si>
  <si>
    <t>Tiefster, mit eigenen Referenz-Multiples ermittelter Wert des Targets</t>
  </si>
  <si>
    <t>Leistungsfähigkeit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</si>
</sst>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_ * #,##0.000_ ;_ * \-#,##0.000_ ;_ * &quot;-&quot;??_ ;_ @_ 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  <numFmt numFmtId="168" formatCode="_ * #,##0_ ;_ * \-#,##0_ ;_ * &quot;-&quot;??_ ;_ @_ "/>
    <numFmt numFmtId="169" formatCode="_ * #,##0.0_ ;_ * \-#,##0.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9" tint="-0.499984740745262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sz val="36"/>
      <color theme="1"/>
      <name val="Wingdings"/>
      <charset val="2"/>
    </font>
    <font>
      <sz val="36"/>
      <color rgb="FFFF0000"/>
      <name val="Wingdings"/>
      <charset val="2"/>
    </font>
    <font>
      <sz val="28"/>
      <color theme="1"/>
      <name val="Wingdings"/>
      <charset val="2"/>
    </font>
    <font>
      <sz val="28"/>
      <color rgb="FFFF0000"/>
      <name val="Wingdings"/>
      <charset val="2"/>
    </font>
    <font>
      <sz val="10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1"/>
      <color rgb="FF00B050"/>
      <name val="Arial"/>
      <family val="2"/>
    </font>
    <font>
      <b/>
      <i/>
      <sz val="11"/>
      <color rgb="FF92D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 style="medium">
        <color indexed="64"/>
      </left>
      <right style="medium">
        <color indexed="64"/>
      </right>
      <top style="thick">
        <color rgb="FF00B0F0"/>
      </top>
      <bottom style="medium">
        <color indexed="64"/>
      </bottom>
      <diagonal/>
    </border>
    <border>
      <left/>
      <right style="medium">
        <color indexed="64"/>
      </right>
      <top style="thick">
        <color rgb="FF00B0F0"/>
      </top>
      <bottom style="medium">
        <color indexed="64"/>
      </bottom>
      <diagonal/>
    </border>
    <border>
      <left/>
      <right/>
      <top style="thick">
        <color rgb="FF00B0F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0" xfId="0" applyFont="1" applyFill="1" applyAlignment="1">
      <alignment horizontal="center"/>
    </xf>
    <xf numFmtId="164" fontId="0" fillId="0" borderId="0" xfId="1" applyNumberFormat="1" applyFont="1"/>
    <xf numFmtId="43" fontId="3" fillId="0" borderId="0" xfId="1" applyNumberFormat="1" applyFont="1"/>
    <xf numFmtId="43" fontId="4" fillId="0" borderId="0" xfId="1" applyNumberFormat="1" applyFont="1"/>
    <xf numFmtId="164" fontId="2" fillId="0" borderId="0" xfId="1" applyNumberFormat="1" applyFont="1"/>
    <xf numFmtId="164" fontId="2" fillId="3" borderId="0" xfId="1" applyNumberFormat="1" applyFont="1" applyFill="1"/>
    <xf numFmtId="0" fontId="6" fillId="0" borderId="0" xfId="0" applyFont="1"/>
    <xf numFmtId="10" fontId="6" fillId="0" borderId="0" xfId="0" applyNumberFormat="1" applyFont="1"/>
    <xf numFmtId="165" fontId="6" fillId="0" borderId="0" xfId="1" applyNumberFormat="1" applyFont="1"/>
    <xf numFmtId="166" fontId="6" fillId="0" borderId="0" xfId="1" applyNumberFormat="1" applyFont="1"/>
    <xf numFmtId="9" fontId="6" fillId="0" borderId="0" xfId="0" applyNumberFormat="1" applyFont="1"/>
    <xf numFmtId="167" fontId="6" fillId="0" borderId="0" xfId="1" applyNumberFormat="1" applyFont="1"/>
    <xf numFmtId="0" fontId="4" fillId="0" borderId="1" xfId="0" applyFont="1" applyBorder="1"/>
    <xf numFmtId="166" fontId="4" fillId="0" borderId="1" xfId="0" applyNumberFormat="1" applyFont="1" applyBorder="1"/>
    <xf numFmtId="0" fontId="4" fillId="0" borderId="0" xfId="0" applyFont="1"/>
    <xf numFmtId="166" fontId="4" fillId="0" borderId="0" xfId="0" applyNumberFormat="1" applyFont="1"/>
    <xf numFmtId="0" fontId="5" fillId="0" borderId="0" xfId="0" applyFont="1"/>
    <xf numFmtId="168" fontId="5" fillId="0" borderId="3" xfId="1" applyNumberFormat="1" applyFont="1" applyBorder="1"/>
    <xf numFmtId="0" fontId="5" fillId="0" borderId="4" xfId="0" applyFont="1" applyBorder="1"/>
    <xf numFmtId="168" fontId="5" fillId="0" borderId="0" xfId="0" applyNumberFormat="1" applyFont="1"/>
    <xf numFmtId="168" fontId="5" fillId="0" borderId="5" xfId="1" applyNumberFormat="1" applyFont="1" applyBorder="1"/>
    <xf numFmtId="0" fontId="5" fillId="0" borderId="6" xfId="0" applyFont="1" applyBorder="1"/>
    <xf numFmtId="43" fontId="5" fillId="0" borderId="0" xfId="1" applyFont="1"/>
    <xf numFmtId="168" fontId="5" fillId="0" borderId="7" xfId="1" applyNumberFormat="1" applyFont="1" applyBorder="1"/>
    <xf numFmtId="0" fontId="5" fillId="0" borderId="5" xfId="0" applyFont="1" applyBorder="1"/>
    <xf numFmtId="168" fontId="5" fillId="0" borderId="0" xfId="1" applyNumberFormat="1" applyFont="1"/>
    <xf numFmtId="43" fontId="5" fillId="0" borderId="0" xfId="1" applyFont="1" applyFill="1"/>
    <xf numFmtId="164" fontId="5" fillId="0" borderId="0" xfId="1" applyNumberFormat="1" applyFont="1"/>
    <xf numFmtId="164" fontId="5" fillId="0" borderId="0" xfId="1" applyNumberFormat="1" applyFont="1" applyFill="1"/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8" fillId="0" borderId="0" xfId="0" applyFont="1"/>
    <xf numFmtId="43" fontId="9" fillId="5" borderId="0" xfId="1" applyFont="1" applyFill="1"/>
    <xf numFmtId="43" fontId="9" fillId="5" borderId="0" xfId="1" applyNumberFormat="1" applyFont="1" applyFill="1"/>
    <xf numFmtId="43" fontId="8" fillId="0" borderId="0" xfId="1" applyNumberFormat="1" applyFont="1"/>
    <xf numFmtId="169" fontId="9" fillId="5" borderId="0" xfId="1" applyNumberFormat="1" applyFont="1" applyFill="1"/>
    <xf numFmtId="169" fontId="8" fillId="0" borderId="0" xfId="1" applyNumberFormat="1" applyFont="1"/>
    <xf numFmtId="0" fontId="5" fillId="0" borderId="8" xfId="0" applyFont="1" applyBorder="1"/>
    <xf numFmtId="169" fontId="5" fillId="0" borderId="8" xfId="1" applyNumberFormat="1" applyFont="1" applyBorder="1"/>
    <xf numFmtId="169" fontId="6" fillId="0" borderId="8" xfId="1" applyNumberFormat="1" applyFont="1" applyFill="1" applyBorder="1"/>
    <xf numFmtId="43" fontId="7" fillId="0" borderId="8" xfId="1" applyFont="1" applyBorder="1"/>
    <xf numFmtId="43" fontId="5" fillId="0" borderId="8" xfId="1" applyFont="1" applyBorder="1"/>
    <xf numFmtId="43" fontId="5" fillId="0" borderId="8" xfId="0" applyNumberFormat="1" applyFont="1" applyBorder="1"/>
    <xf numFmtId="43" fontId="7" fillId="0" borderId="8" xfId="0" applyNumberFormat="1" applyFont="1" applyBorder="1"/>
    <xf numFmtId="0" fontId="10" fillId="0" borderId="0" xfId="0" applyFont="1"/>
    <xf numFmtId="0" fontId="5" fillId="0" borderId="0" xfId="0" applyFont="1" applyAlignment="1">
      <alignment horizontal="center"/>
    </xf>
    <xf numFmtId="169" fontId="5" fillId="0" borderId="0" xfId="1" applyNumberFormat="1" applyFont="1"/>
    <xf numFmtId="43" fontId="5" fillId="0" borderId="8" xfId="1" applyNumberFormat="1" applyFont="1" applyBorder="1"/>
    <xf numFmtId="168" fontId="9" fillId="5" borderId="0" xfId="1" applyNumberFormat="1" applyFont="1" applyFill="1"/>
    <xf numFmtId="168" fontId="9" fillId="5" borderId="0" xfId="0" applyNumberFormat="1" applyFont="1" applyFill="1"/>
    <xf numFmtId="0" fontId="5" fillId="0" borderId="0" xfId="0" applyFont="1" applyFill="1"/>
    <xf numFmtId="168" fontId="9" fillId="5" borderId="3" xfId="1" applyNumberFormat="1" applyFont="1" applyFill="1" applyBorder="1"/>
    <xf numFmtId="0" fontId="5" fillId="0" borderId="4" xfId="0" applyFont="1" applyFill="1" applyBorder="1"/>
    <xf numFmtId="168" fontId="9" fillId="5" borderId="5" xfId="1" applyNumberFormat="1" applyFont="1" applyFill="1" applyBorder="1"/>
    <xf numFmtId="0" fontId="5" fillId="0" borderId="6" xfId="0" applyFont="1" applyFill="1" applyBorder="1"/>
    <xf numFmtId="168" fontId="5" fillId="0" borderId="5" xfId="1" applyNumberFormat="1" applyFont="1" applyFill="1" applyBorder="1"/>
    <xf numFmtId="168" fontId="5" fillId="0" borderId="7" xfId="1" applyNumberFormat="1" applyFont="1" applyFill="1" applyBorder="1"/>
    <xf numFmtId="0" fontId="5" fillId="0" borderId="9" xfId="0" applyFont="1" applyBorder="1"/>
    <xf numFmtId="168" fontId="9" fillId="5" borderId="9" xfId="0" applyNumberFormat="1" applyFont="1" applyFill="1" applyBorder="1"/>
    <xf numFmtId="0" fontId="5" fillId="0" borderId="5" xfId="0" applyFont="1" applyFill="1" applyBorder="1"/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0" fontId="5" fillId="0" borderId="13" xfId="0" applyNumberFormat="1" applyFont="1" applyBorder="1" applyAlignment="1">
      <alignment horizontal="center" vertical="center" wrapText="1"/>
    </xf>
    <xf numFmtId="164" fontId="5" fillId="0" borderId="13" xfId="1" applyNumberFormat="1" applyFont="1" applyBorder="1" applyAlignment="1">
      <alignment horizontal="center" vertical="center" wrapText="1"/>
    </xf>
    <xf numFmtId="169" fontId="5" fillId="0" borderId="12" xfId="1" applyNumberFormat="1" applyFont="1" applyBorder="1" applyAlignment="1">
      <alignment horizontal="center" vertical="center" wrapText="1"/>
    </xf>
    <xf numFmtId="169" fontId="5" fillId="0" borderId="13" xfId="1" applyNumberFormat="1" applyFont="1" applyBorder="1" applyAlignment="1">
      <alignment horizontal="center" vertical="center" wrapText="1"/>
    </xf>
    <xf numFmtId="0" fontId="7" fillId="0" borderId="0" xfId="0" applyFont="1"/>
    <xf numFmtId="9" fontId="5" fillId="0" borderId="0" xfId="2" applyFont="1"/>
    <xf numFmtId="168" fontId="8" fillId="0" borderId="0" xfId="0" applyNumberFormat="1" applyFont="1"/>
    <xf numFmtId="0" fontId="11" fillId="6" borderId="0" xfId="0" applyFont="1" applyFill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7" fillId="6" borderId="10" xfId="0" applyFont="1" applyFill="1" applyBorder="1" applyAlignment="1">
      <alignment horizontal="justify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9" fontId="5" fillId="0" borderId="0" xfId="0" applyNumberFormat="1" applyFont="1"/>
    <xf numFmtId="0" fontId="5" fillId="0" borderId="10" xfId="0" applyFont="1" applyBorder="1"/>
    <xf numFmtId="168" fontId="5" fillId="0" borderId="10" xfId="1" applyNumberFormat="1" applyFont="1" applyBorder="1"/>
    <xf numFmtId="43" fontId="5" fillId="0" borderId="10" xfId="1" applyNumberFormat="1" applyFont="1" applyBorder="1"/>
    <xf numFmtId="43" fontId="9" fillId="5" borderId="10" xfId="1" applyFont="1" applyFill="1" applyBorder="1"/>
    <xf numFmtId="168" fontId="8" fillId="0" borderId="0" xfId="1" applyNumberFormat="1" applyFont="1"/>
    <xf numFmtId="168" fontId="9" fillId="5" borderId="10" xfId="1" applyNumberFormat="1" applyFont="1" applyFill="1" applyBorder="1"/>
    <xf numFmtId="0" fontId="0" fillId="0" borderId="0" xfId="0" applyAlignment="1">
      <alignment horizontal="left"/>
    </xf>
    <xf numFmtId="0" fontId="12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16" fillId="0" borderId="10" xfId="0" applyFont="1" applyBorder="1" applyAlignment="1">
      <alignment horizontal="justify" vertical="center"/>
    </xf>
    <xf numFmtId="0" fontId="17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8" fillId="7" borderId="0" xfId="0" applyFont="1" applyFill="1"/>
    <xf numFmtId="10" fontId="8" fillId="7" borderId="0" xfId="2" applyNumberFormat="1" applyFont="1" applyFill="1"/>
    <xf numFmtId="164" fontId="5" fillId="8" borderId="13" xfId="1" applyNumberFormat="1" applyFont="1" applyFill="1" applyBorder="1" applyAlignment="1">
      <alignment horizontal="center" vertical="center" wrapText="1"/>
    </xf>
    <xf numFmtId="169" fontId="5" fillId="8" borderId="13" xfId="1" applyNumberFormat="1" applyFont="1" applyFill="1" applyBorder="1" applyAlignment="1">
      <alignment horizontal="center" vertical="center" wrapText="1"/>
    </xf>
    <xf numFmtId="0" fontId="18" fillId="0" borderId="0" xfId="0" applyFont="1"/>
    <xf numFmtId="168" fontId="18" fillId="0" borderId="0" xfId="0" applyNumberFormat="1" applyFont="1"/>
    <xf numFmtId="0" fontId="19" fillId="0" borderId="0" xfId="0" applyFont="1"/>
    <xf numFmtId="168" fontId="19" fillId="0" borderId="0" xfId="0" applyNumberFormat="1" applyFont="1"/>
    <xf numFmtId="0" fontId="20" fillId="0" borderId="0" xfId="0" applyFont="1"/>
    <xf numFmtId="0" fontId="21" fillId="7" borderId="0" xfId="0" applyFont="1" applyFill="1"/>
    <xf numFmtId="0" fontId="21" fillId="0" borderId="0" xfId="0" applyFont="1" applyAlignment="1">
      <alignment horizontal="center"/>
    </xf>
    <xf numFmtId="0" fontId="17" fillId="0" borderId="0" xfId="0" applyFont="1"/>
    <xf numFmtId="0" fontId="5" fillId="0" borderId="15" xfId="0" applyFont="1" applyBorder="1" applyAlignment="1">
      <alignment horizontal="justify" vertical="center" wrapText="1"/>
    </xf>
    <xf numFmtId="0" fontId="0" fillId="0" borderId="16" xfId="0" applyBorder="1"/>
    <xf numFmtId="0" fontId="5" fillId="0" borderId="17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9" xfId="0" applyBorder="1"/>
    <xf numFmtId="0" fontId="22" fillId="0" borderId="0" xfId="0" applyFont="1" applyAlignment="1">
      <alignment horizontal="center"/>
    </xf>
    <xf numFmtId="0" fontId="7" fillId="6" borderId="0" xfId="0" applyFont="1" applyFill="1" applyAlignment="1">
      <alignment horizontal="justify" vertical="center" wrapText="1"/>
    </xf>
    <xf numFmtId="0" fontId="7" fillId="6" borderId="14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zoomScale="85" zoomScaleNormal="85" workbookViewId="0">
      <selection activeCell="K10" sqref="K10"/>
    </sheetView>
  </sheetViews>
  <sheetFormatPr baseColWidth="10" defaultColWidth="11.5546875" defaultRowHeight="13.8" x14ac:dyDescent="0.25"/>
  <cols>
    <col min="1" max="1" width="35.5546875" style="17" customWidth="1"/>
    <col min="2" max="16384" width="11.5546875" style="17"/>
  </cols>
  <sheetData>
    <row r="1" spans="1:5" x14ac:dyDescent="0.25">
      <c r="A1" s="68" t="s">
        <v>10</v>
      </c>
    </row>
    <row r="3" spans="1:5" x14ac:dyDescent="0.25">
      <c r="A3" s="17" t="s">
        <v>11</v>
      </c>
      <c r="B3" s="23"/>
    </row>
    <row r="4" spans="1:5" x14ac:dyDescent="0.25">
      <c r="A4" s="17" t="s">
        <v>63</v>
      </c>
      <c r="B4" s="26">
        <v>34237</v>
      </c>
      <c r="C4" s="17" t="s">
        <v>61</v>
      </c>
    </row>
    <row r="5" spans="1:5" x14ac:dyDescent="0.25">
      <c r="A5" s="17" t="s">
        <v>12</v>
      </c>
      <c r="B5" s="26">
        <v>40388</v>
      </c>
      <c r="C5" s="17" t="s">
        <v>61</v>
      </c>
    </row>
    <row r="6" spans="1:5" x14ac:dyDescent="0.25">
      <c r="A6" s="17" t="s">
        <v>111</v>
      </c>
      <c r="B6" s="69">
        <v>0.15</v>
      </c>
    </row>
    <row r="7" spans="1:5" x14ac:dyDescent="0.25">
      <c r="A7" s="17" t="s">
        <v>62</v>
      </c>
      <c r="B7" s="26">
        <v>7</v>
      </c>
      <c r="C7" s="17" t="s">
        <v>13</v>
      </c>
    </row>
    <row r="8" spans="1:5" x14ac:dyDescent="0.25">
      <c r="A8" s="17" t="s">
        <v>14</v>
      </c>
      <c r="B8" s="26">
        <v>16</v>
      </c>
      <c r="C8" s="17" t="s">
        <v>13</v>
      </c>
    </row>
    <row r="9" spans="1:5" x14ac:dyDescent="0.25">
      <c r="A9" s="17" t="s">
        <v>15</v>
      </c>
    </row>
    <row r="11" spans="1:5" ht="17.399999999999999" x14ac:dyDescent="0.3">
      <c r="A11" s="100" t="s">
        <v>10</v>
      </c>
      <c r="B11" s="101">
        <f>B15/B8*(B8-B7)</f>
        <v>19755</v>
      </c>
      <c r="C11" s="100" t="s">
        <v>61</v>
      </c>
      <c r="E11" s="105">
        <v>6</v>
      </c>
    </row>
    <row r="12" spans="1:5" x14ac:dyDescent="0.25">
      <c r="A12" s="17" t="s">
        <v>16</v>
      </c>
    </row>
    <row r="13" spans="1:5" x14ac:dyDescent="0.25">
      <c r="A13" s="17" t="s">
        <v>17</v>
      </c>
    </row>
    <row r="15" spans="1:5" ht="17.399999999999999" x14ac:dyDescent="0.3">
      <c r="A15" s="102" t="s">
        <v>109</v>
      </c>
      <c r="B15" s="103">
        <f>B5/(1+B6)</f>
        <v>35120</v>
      </c>
      <c r="C15" s="104" t="s">
        <v>61</v>
      </c>
      <c r="E15" s="105">
        <v>2</v>
      </c>
    </row>
    <row r="19" spans="1:5" x14ac:dyDescent="0.25">
      <c r="A19" s="115" t="s">
        <v>64</v>
      </c>
      <c r="B19" s="71" t="s">
        <v>65</v>
      </c>
      <c r="C19" s="71" t="s">
        <v>67</v>
      </c>
      <c r="D19" s="71" t="s">
        <v>69</v>
      </c>
    </row>
    <row r="20" spans="1:5" x14ac:dyDescent="0.25">
      <c r="A20" s="116"/>
      <c r="B20" s="72" t="s">
        <v>66</v>
      </c>
      <c r="C20" s="72" t="s">
        <v>68</v>
      </c>
      <c r="D20" s="72" t="s">
        <v>66</v>
      </c>
    </row>
    <row r="21" spans="1:5" ht="44.4" x14ac:dyDescent="0.25">
      <c r="A21" s="73" t="s">
        <v>70</v>
      </c>
      <c r="B21" s="87" t="s">
        <v>71</v>
      </c>
      <c r="C21" s="87" t="s">
        <v>71</v>
      </c>
      <c r="D21" s="88" t="s">
        <v>72</v>
      </c>
      <c r="E21" s="105">
        <v>8</v>
      </c>
    </row>
    <row r="22" spans="1:5" ht="44.4" x14ac:dyDescent="0.25">
      <c r="A22" s="73" t="s">
        <v>73</v>
      </c>
      <c r="B22" s="87" t="s">
        <v>71</v>
      </c>
      <c r="C22" s="88" t="s">
        <v>72</v>
      </c>
      <c r="D22" s="88" t="s">
        <v>72</v>
      </c>
    </row>
    <row r="23" spans="1:5" ht="44.4" x14ac:dyDescent="0.25">
      <c r="A23" s="73" t="s">
        <v>74</v>
      </c>
      <c r="B23" s="87" t="s">
        <v>71</v>
      </c>
      <c r="C23" s="87" t="s">
        <v>71</v>
      </c>
      <c r="D23" s="88" t="s">
        <v>72</v>
      </c>
    </row>
    <row r="24" spans="1:5" ht="44.4" x14ac:dyDescent="0.25">
      <c r="A24" s="73" t="s">
        <v>75</v>
      </c>
      <c r="B24" s="87" t="s">
        <v>71</v>
      </c>
      <c r="C24" s="88" t="s">
        <v>72</v>
      </c>
      <c r="D24" s="87" t="s">
        <v>71</v>
      </c>
    </row>
  </sheetData>
  <mergeCells count="1">
    <mergeCell ref="A19:A20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zoomScale="145" zoomScaleNormal="145" workbookViewId="0">
      <selection activeCell="G13" sqref="G13"/>
    </sheetView>
  </sheetViews>
  <sheetFormatPr baseColWidth="10" defaultColWidth="9.109375" defaultRowHeight="13.8" x14ac:dyDescent="0.25"/>
  <cols>
    <col min="1" max="4" width="9.6640625" style="7" customWidth="1"/>
    <col min="5" max="6" width="9.109375" style="7"/>
    <col min="7" max="7" width="12.6640625" style="7" customWidth="1"/>
    <col min="8" max="13" width="8.5546875" style="7" customWidth="1"/>
    <col min="14" max="256" width="9.109375" style="7"/>
    <col min="257" max="260" width="9.6640625" style="7" customWidth="1"/>
    <col min="261" max="512" width="9.109375" style="7"/>
    <col min="513" max="516" width="9.6640625" style="7" customWidth="1"/>
    <col min="517" max="768" width="9.109375" style="7"/>
    <col min="769" max="772" width="9.6640625" style="7" customWidth="1"/>
    <col min="773" max="1024" width="9.109375" style="7"/>
    <col min="1025" max="1028" width="9.6640625" style="7" customWidth="1"/>
    <col min="1029" max="1280" width="9.109375" style="7"/>
    <col min="1281" max="1284" width="9.6640625" style="7" customWidth="1"/>
    <col min="1285" max="1536" width="9.109375" style="7"/>
    <col min="1537" max="1540" width="9.6640625" style="7" customWidth="1"/>
    <col min="1541" max="1792" width="9.109375" style="7"/>
    <col min="1793" max="1796" width="9.6640625" style="7" customWidth="1"/>
    <col min="1797" max="2048" width="9.109375" style="7"/>
    <col min="2049" max="2052" width="9.6640625" style="7" customWidth="1"/>
    <col min="2053" max="2304" width="9.109375" style="7"/>
    <col min="2305" max="2308" width="9.6640625" style="7" customWidth="1"/>
    <col min="2309" max="2560" width="9.109375" style="7"/>
    <col min="2561" max="2564" width="9.6640625" style="7" customWidth="1"/>
    <col min="2565" max="2816" width="9.109375" style="7"/>
    <col min="2817" max="2820" width="9.6640625" style="7" customWidth="1"/>
    <col min="2821" max="3072" width="9.109375" style="7"/>
    <col min="3073" max="3076" width="9.6640625" style="7" customWidth="1"/>
    <col min="3077" max="3328" width="9.109375" style="7"/>
    <col min="3329" max="3332" width="9.6640625" style="7" customWidth="1"/>
    <col min="3333" max="3584" width="9.109375" style="7"/>
    <col min="3585" max="3588" width="9.6640625" style="7" customWidth="1"/>
    <col min="3589" max="3840" width="9.109375" style="7"/>
    <col min="3841" max="3844" width="9.6640625" style="7" customWidth="1"/>
    <col min="3845" max="4096" width="9.109375" style="7"/>
    <col min="4097" max="4100" width="9.6640625" style="7" customWidth="1"/>
    <col min="4101" max="4352" width="9.109375" style="7"/>
    <col min="4353" max="4356" width="9.6640625" style="7" customWidth="1"/>
    <col min="4357" max="4608" width="9.109375" style="7"/>
    <col min="4609" max="4612" width="9.6640625" style="7" customWidth="1"/>
    <col min="4613" max="4864" width="9.109375" style="7"/>
    <col min="4865" max="4868" width="9.6640625" style="7" customWidth="1"/>
    <col min="4869" max="5120" width="9.109375" style="7"/>
    <col min="5121" max="5124" width="9.6640625" style="7" customWidth="1"/>
    <col min="5125" max="5376" width="9.109375" style="7"/>
    <col min="5377" max="5380" width="9.6640625" style="7" customWidth="1"/>
    <col min="5381" max="5632" width="9.109375" style="7"/>
    <col min="5633" max="5636" width="9.6640625" style="7" customWidth="1"/>
    <col min="5637" max="5888" width="9.109375" style="7"/>
    <col min="5889" max="5892" width="9.6640625" style="7" customWidth="1"/>
    <col min="5893" max="6144" width="9.109375" style="7"/>
    <col min="6145" max="6148" width="9.6640625" style="7" customWidth="1"/>
    <col min="6149" max="6400" width="9.109375" style="7"/>
    <col min="6401" max="6404" width="9.6640625" style="7" customWidth="1"/>
    <col min="6405" max="6656" width="9.109375" style="7"/>
    <col min="6657" max="6660" width="9.6640625" style="7" customWidth="1"/>
    <col min="6661" max="6912" width="9.109375" style="7"/>
    <col min="6913" max="6916" width="9.6640625" style="7" customWidth="1"/>
    <col min="6917" max="7168" width="9.109375" style="7"/>
    <col min="7169" max="7172" width="9.6640625" style="7" customWidth="1"/>
    <col min="7173" max="7424" width="9.109375" style="7"/>
    <col min="7425" max="7428" width="9.6640625" style="7" customWidth="1"/>
    <col min="7429" max="7680" width="9.109375" style="7"/>
    <col min="7681" max="7684" width="9.6640625" style="7" customWidth="1"/>
    <col min="7685" max="7936" width="9.109375" style="7"/>
    <col min="7937" max="7940" width="9.6640625" style="7" customWidth="1"/>
    <col min="7941" max="8192" width="9.109375" style="7"/>
    <col min="8193" max="8196" width="9.6640625" style="7" customWidth="1"/>
    <col min="8197" max="8448" width="9.109375" style="7"/>
    <col min="8449" max="8452" width="9.6640625" style="7" customWidth="1"/>
    <col min="8453" max="8704" width="9.109375" style="7"/>
    <col min="8705" max="8708" width="9.6640625" style="7" customWidth="1"/>
    <col min="8709" max="8960" width="9.109375" style="7"/>
    <col min="8961" max="8964" width="9.6640625" style="7" customWidth="1"/>
    <col min="8965" max="9216" width="9.109375" style="7"/>
    <col min="9217" max="9220" width="9.6640625" style="7" customWidth="1"/>
    <col min="9221" max="9472" width="9.109375" style="7"/>
    <col min="9473" max="9476" width="9.6640625" style="7" customWidth="1"/>
    <col min="9477" max="9728" width="9.109375" style="7"/>
    <col min="9729" max="9732" width="9.6640625" style="7" customWidth="1"/>
    <col min="9733" max="9984" width="9.109375" style="7"/>
    <col min="9985" max="9988" width="9.6640625" style="7" customWidth="1"/>
    <col min="9989" max="10240" width="9.109375" style="7"/>
    <col min="10241" max="10244" width="9.6640625" style="7" customWidth="1"/>
    <col min="10245" max="10496" width="9.109375" style="7"/>
    <col min="10497" max="10500" width="9.6640625" style="7" customWidth="1"/>
    <col min="10501" max="10752" width="9.109375" style="7"/>
    <col min="10753" max="10756" width="9.6640625" style="7" customWidth="1"/>
    <col min="10757" max="11008" width="9.109375" style="7"/>
    <col min="11009" max="11012" width="9.6640625" style="7" customWidth="1"/>
    <col min="11013" max="11264" width="9.109375" style="7"/>
    <col min="11265" max="11268" width="9.6640625" style="7" customWidth="1"/>
    <col min="11269" max="11520" width="9.109375" style="7"/>
    <col min="11521" max="11524" width="9.6640625" style="7" customWidth="1"/>
    <col min="11525" max="11776" width="9.109375" style="7"/>
    <col min="11777" max="11780" width="9.6640625" style="7" customWidth="1"/>
    <col min="11781" max="12032" width="9.109375" style="7"/>
    <col min="12033" max="12036" width="9.6640625" style="7" customWidth="1"/>
    <col min="12037" max="12288" width="9.109375" style="7"/>
    <col min="12289" max="12292" width="9.6640625" style="7" customWidth="1"/>
    <col min="12293" max="12544" width="9.109375" style="7"/>
    <col min="12545" max="12548" width="9.6640625" style="7" customWidth="1"/>
    <col min="12549" max="12800" width="9.109375" style="7"/>
    <col min="12801" max="12804" width="9.6640625" style="7" customWidth="1"/>
    <col min="12805" max="13056" width="9.109375" style="7"/>
    <col min="13057" max="13060" width="9.6640625" style="7" customWidth="1"/>
    <col min="13061" max="13312" width="9.109375" style="7"/>
    <col min="13313" max="13316" width="9.6640625" style="7" customWidth="1"/>
    <col min="13317" max="13568" width="9.109375" style="7"/>
    <col min="13569" max="13572" width="9.6640625" style="7" customWidth="1"/>
    <col min="13573" max="13824" width="9.109375" style="7"/>
    <col min="13825" max="13828" width="9.6640625" style="7" customWidth="1"/>
    <col min="13829" max="14080" width="9.109375" style="7"/>
    <col min="14081" max="14084" width="9.6640625" style="7" customWidth="1"/>
    <col min="14085" max="14336" width="9.109375" style="7"/>
    <col min="14337" max="14340" width="9.6640625" style="7" customWidth="1"/>
    <col min="14341" max="14592" width="9.109375" style="7"/>
    <col min="14593" max="14596" width="9.6640625" style="7" customWidth="1"/>
    <col min="14597" max="14848" width="9.109375" style="7"/>
    <col min="14849" max="14852" width="9.6640625" style="7" customWidth="1"/>
    <col min="14853" max="15104" width="9.109375" style="7"/>
    <col min="15105" max="15108" width="9.6640625" style="7" customWidth="1"/>
    <col min="15109" max="15360" width="9.109375" style="7"/>
    <col min="15361" max="15364" width="9.6640625" style="7" customWidth="1"/>
    <col min="15365" max="15616" width="9.109375" style="7"/>
    <col min="15617" max="15620" width="9.6640625" style="7" customWidth="1"/>
    <col min="15621" max="15872" width="9.109375" style="7"/>
    <col min="15873" max="15876" width="9.6640625" style="7" customWidth="1"/>
    <col min="15877" max="16128" width="9.109375" style="7"/>
    <col min="16129" max="16132" width="9.6640625" style="7" customWidth="1"/>
    <col min="16133" max="16384" width="9.109375" style="7"/>
  </cols>
  <sheetData>
    <row r="1" spans="1:14" ht="14.4" thickBot="1" x14ac:dyDescent="0.3">
      <c r="A1" s="7" t="s">
        <v>18</v>
      </c>
      <c r="D1" s="8">
        <v>3.2500000000000001E-2</v>
      </c>
      <c r="G1" s="61" t="s">
        <v>13</v>
      </c>
      <c r="H1" s="62">
        <v>0</v>
      </c>
      <c r="I1" s="62">
        <v>1</v>
      </c>
      <c r="J1" s="62">
        <v>2</v>
      </c>
      <c r="K1" s="62">
        <v>3</v>
      </c>
      <c r="L1" s="62">
        <v>4</v>
      </c>
      <c r="M1" s="62">
        <v>5</v>
      </c>
    </row>
    <row r="2" spans="1:14" ht="14.4" thickBot="1" x14ac:dyDescent="0.3">
      <c r="A2" s="7" t="s">
        <v>19</v>
      </c>
      <c r="D2" s="9">
        <v>3</v>
      </c>
      <c r="G2" s="63" t="s">
        <v>55</v>
      </c>
      <c r="H2" s="64">
        <f>$D$9</f>
        <v>6.8500000000000005E-2</v>
      </c>
      <c r="I2" s="64">
        <f t="shared" ref="I2:M2" si="0">$D$9</f>
        <v>6.8500000000000005E-2</v>
      </c>
      <c r="J2" s="64">
        <f t="shared" si="0"/>
        <v>6.8500000000000005E-2</v>
      </c>
      <c r="K2" s="64">
        <f t="shared" si="0"/>
        <v>6.8500000000000005E-2</v>
      </c>
      <c r="L2" s="64">
        <f t="shared" si="0"/>
        <v>6.8500000000000005E-2</v>
      </c>
      <c r="M2" s="64">
        <f t="shared" si="0"/>
        <v>6.8500000000000005E-2</v>
      </c>
    </row>
    <row r="3" spans="1:14" ht="14.4" thickBot="1" x14ac:dyDescent="0.3">
      <c r="A3" s="7" t="s">
        <v>20</v>
      </c>
      <c r="D3" s="8">
        <v>6.5000000000000002E-2</v>
      </c>
      <c r="G3" s="63" t="s">
        <v>29</v>
      </c>
      <c r="H3" s="98">
        <f>ROUND(1/(1+H2)^H1,3)</f>
        <v>1</v>
      </c>
      <c r="I3" s="98">
        <f t="shared" ref="I3:M3" si="1">ROUND(1/(1+I2)^I1,3)</f>
        <v>0.93600000000000005</v>
      </c>
      <c r="J3" s="98">
        <f t="shared" si="1"/>
        <v>0.876</v>
      </c>
      <c r="K3" s="98">
        <f t="shared" si="1"/>
        <v>0.82</v>
      </c>
      <c r="L3" s="98">
        <f t="shared" si="1"/>
        <v>0.76700000000000002</v>
      </c>
      <c r="M3" s="98">
        <f t="shared" si="1"/>
        <v>0.71799999999999997</v>
      </c>
      <c r="N3" s="106">
        <v>3</v>
      </c>
    </row>
    <row r="4" spans="1:14" ht="14.4" thickBot="1" x14ac:dyDescent="0.3">
      <c r="A4" s="7" t="s">
        <v>21</v>
      </c>
      <c r="D4" s="10">
        <v>1.4</v>
      </c>
      <c r="G4" s="66"/>
      <c r="H4" s="67"/>
      <c r="I4" s="67"/>
      <c r="J4" s="67"/>
      <c r="K4" s="67"/>
      <c r="L4" s="67"/>
      <c r="M4" s="67"/>
      <c r="N4" s="106"/>
    </row>
    <row r="5" spans="1:14" ht="14.4" thickBot="1" x14ac:dyDescent="0.3">
      <c r="A5" s="7" t="s">
        <v>22</v>
      </c>
      <c r="D5" s="8">
        <v>0.1075</v>
      </c>
      <c r="G5" s="66" t="s">
        <v>30</v>
      </c>
      <c r="H5" s="99"/>
      <c r="I5" s="67">
        <v>2.2999999999999998</v>
      </c>
      <c r="J5" s="67">
        <v>2.6</v>
      </c>
      <c r="K5" s="67">
        <v>2.7</v>
      </c>
      <c r="L5" s="67">
        <v>2.9</v>
      </c>
      <c r="M5" s="67">
        <v>2.8</v>
      </c>
      <c r="N5" s="106">
        <v>3</v>
      </c>
    </row>
    <row r="6" spans="1:14" ht="14.4" thickBot="1" x14ac:dyDescent="0.3">
      <c r="A6" s="7" t="s">
        <v>23</v>
      </c>
      <c r="D6" s="11">
        <v>0.3</v>
      </c>
      <c r="G6" s="66" t="s">
        <v>56</v>
      </c>
      <c r="H6" s="67"/>
      <c r="I6" s="67"/>
      <c r="J6" s="67"/>
      <c r="K6" s="67"/>
      <c r="L6" s="67"/>
      <c r="M6" s="99">
        <f>M5/M2</f>
        <v>40.87591240875912</v>
      </c>
      <c r="N6" s="106">
        <v>3</v>
      </c>
    </row>
    <row r="7" spans="1:14" ht="14.4" thickBot="1" x14ac:dyDescent="0.3">
      <c r="G7" s="66" t="s">
        <v>57</v>
      </c>
      <c r="H7" s="67">
        <f>SUM(H5:H6)</f>
        <v>0</v>
      </c>
      <c r="I7" s="67">
        <f t="shared" ref="I7:M7" si="2">SUM(I5:I6)</f>
        <v>2.2999999999999998</v>
      </c>
      <c r="J7" s="67">
        <f t="shared" si="2"/>
        <v>2.6</v>
      </c>
      <c r="K7" s="67">
        <f t="shared" si="2"/>
        <v>2.7</v>
      </c>
      <c r="L7" s="67">
        <f t="shared" si="2"/>
        <v>2.9</v>
      </c>
      <c r="M7" s="99">
        <f t="shared" si="2"/>
        <v>43.675912408759118</v>
      </c>
      <c r="N7" s="106">
        <v>3</v>
      </c>
    </row>
    <row r="8" spans="1:14" ht="14.4" thickBot="1" x14ac:dyDescent="0.3">
      <c r="A8" s="96" t="s">
        <v>24</v>
      </c>
      <c r="B8" s="96"/>
      <c r="C8" s="96"/>
      <c r="D8" s="97">
        <f>D1+D4*(D5-D1)</f>
        <v>0.13750000000000001</v>
      </c>
      <c r="E8" s="106">
        <v>4</v>
      </c>
      <c r="G8" s="66" t="s">
        <v>31</v>
      </c>
      <c r="H8" s="67">
        <f>ROUND(H7*H3,1)</f>
        <v>0</v>
      </c>
      <c r="I8" s="67">
        <f t="shared" ref="I8:M8" si="3">ROUND(I7*I3,1)</f>
        <v>2.2000000000000002</v>
      </c>
      <c r="J8" s="67">
        <f t="shared" si="3"/>
        <v>2.2999999999999998</v>
      </c>
      <c r="K8" s="67">
        <f t="shared" si="3"/>
        <v>2.2000000000000002</v>
      </c>
      <c r="L8" s="67">
        <f t="shared" si="3"/>
        <v>2.2000000000000002</v>
      </c>
      <c r="M8" s="67">
        <f t="shared" si="3"/>
        <v>31.4</v>
      </c>
      <c r="N8" s="106"/>
    </row>
    <row r="9" spans="1:14" ht="14.4" thickBot="1" x14ac:dyDescent="0.3">
      <c r="A9" s="96" t="s">
        <v>25</v>
      </c>
      <c r="B9" s="96"/>
      <c r="C9" s="96"/>
      <c r="D9" s="97">
        <f>D2/(D2+1)*D3*(1-D6)+1/(D2+1)*D8</f>
        <v>6.8500000000000005E-2</v>
      </c>
      <c r="E9" s="106">
        <v>4</v>
      </c>
      <c r="G9" s="66" t="s">
        <v>60</v>
      </c>
      <c r="H9" s="67">
        <f>SUM(H8:M8)</f>
        <v>40.299999999999997</v>
      </c>
      <c r="I9" s="67"/>
      <c r="J9" s="67"/>
      <c r="K9" s="67"/>
      <c r="L9" s="67"/>
      <c r="M9" s="67"/>
      <c r="N9" s="106"/>
    </row>
    <row r="10" spans="1:14" ht="14.4" thickBot="1" x14ac:dyDescent="0.3">
      <c r="G10" s="66" t="s">
        <v>58</v>
      </c>
      <c r="H10" s="99">
        <f>-D16</f>
        <v>-21</v>
      </c>
      <c r="I10" s="67"/>
      <c r="J10" s="67"/>
      <c r="K10" s="67"/>
      <c r="L10" s="67"/>
      <c r="M10" s="67"/>
      <c r="N10" s="106">
        <v>3</v>
      </c>
    </row>
    <row r="11" spans="1:14" ht="14.4" thickBot="1" x14ac:dyDescent="0.3">
      <c r="G11" s="66" t="s">
        <v>59</v>
      </c>
      <c r="H11" s="67">
        <f>SUM(H9:H10)</f>
        <v>19.299999999999997</v>
      </c>
      <c r="I11" s="67"/>
      <c r="J11" s="67"/>
      <c r="K11" s="67"/>
      <c r="L11" s="67"/>
      <c r="M11" s="67"/>
      <c r="N11" s="106"/>
    </row>
    <row r="12" spans="1:14" ht="14.4" thickBot="1" x14ac:dyDescent="0.3">
      <c r="N12" s="106">
        <f>SUM(N2:N11)</f>
        <v>15</v>
      </c>
    </row>
    <row r="13" spans="1:14" ht="14.4" thickBot="1" x14ac:dyDescent="0.3">
      <c r="G13" s="61" t="s">
        <v>13</v>
      </c>
      <c r="H13" s="62">
        <v>0</v>
      </c>
      <c r="I13" s="62">
        <v>1</v>
      </c>
      <c r="J13" s="62">
        <v>2</v>
      </c>
      <c r="K13" s="62">
        <v>3</v>
      </c>
      <c r="L13" s="62">
        <v>4</v>
      </c>
      <c r="M13" s="62">
        <v>5</v>
      </c>
    </row>
    <row r="14" spans="1:14" ht="14.4" thickBot="1" x14ac:dyDescent="0.3">
      <c r="A14" s="7" t="s">
        <v>26</v>
      </c>
      <c r="D14" s="9">
        <v>28</v>
      </c>
      <c r="G14" s="63" t="s">
        <v>55</v>
      </c>
      <c r="H14" s="64">
        <v>7.0000000000000007E-2</v>
      </c>
      <c r="I14" s="64">
        <f>H14</f>
        <v>7.0000000000000007E-2</v>
      </c>
      <c r="J14" s="64">
        <f t="shared" ref="J14:M14" si="4">I14</f>
        <v>7.0000000000000007E-2</v>
      </c>
      <c r="K14" s="64">
        <f t="shared" si="4"/>
        <v>7.0000000000000007E-2</v>
      </c>
      <c r="L14" s="64">
        <f t="shared" si="4"/>
        <v>7.0000000000000007E-2</v>
      </c>
      <c r="M14" s="64">
        <f t="shared" si="4"/>
        <v>7.0000000000000007E-2</v>
      </c>
    </row>
    <row r="15" spans="1:14" ht="14.4" thickBot="1" x14ac:dyDescent="0.3">
      <c r="A15" s="7" t="str">
        <f>A2</f>
        <v>Finanzierungsverhältnis</v>
      </c>
      <c r="D15" s="9">
        <f>D2</f>
        <v>3</v>
      </c>
      <c r="G15" s="63" t="s">
        <v>29</v>
      </c>
      <c r="H15" s="65">
        <f>ROUND(1/(1+H14)^H13,3)</f>
        <v>1</v>
      </c>
      <c r="I15" s="65">
        <f t="shared" ref="I15:M15" si="5">ROUND(1/(1+I14)^I13,3)</f>
        <v>0.93500000000000005</v>
      </c>
      <c r="J15" s="65">
        <f t="shared" si="5"/>
        <v>0.873</v>
      </c>
      <c r="K15" s="65">
        <f t="shared" si="5"/>
        <v>0.81599999999999995</v>
      </c>
      <c r="L15" s="65">
        <f t="shared" si="5"/>
        <v>0.76300000000000001</v>
      </c>
      <c r="M15" s="65">
        <f t="shared" si="5"/>
        <v>0.71299999999999997</v>
      </c>
    </row>
    <row r="16" spans="1:14" ht="14.4" thickBot="1" x14ac:dyDescent="0.3">
      <c r="A16" s="7" t="s">
        <v>27</v>
      </c>
      <c r="D16" s="9">
        <f>D14/(D15+1)*D15</f>
        <v>21</v>
      </c>
      <c r="G16" s="66"/>
      <c r="H16" s="67"/>
      <c r="I16" s="67"/>
      <c r="J16" s="67"/>
      <c r="K16" s="67"/>
      <c r="L16" s="67"/>
      <c r="M16" s="67"/>
    </row>
    <row r="17" spans="1:13" ht="14.4" thickBot="1" x14ac:dyDescent="0.3">
      <c r="G17" s="66" t="s">
        <v>30</v>
      </c>
      <c r="H17" s="67"/>
      <c r="I17" s="67">
        <v>2.2999999999999998</v>
      </c>
      <c r="J17" s="67">
        <v>2.6</v>
      </c>
      <c r="K17" s="67">
        <v>2.7</v>
      </c>
      <c r="L17" s="67">
        <v>2.9</v>
      </c>
      <c r="M17" s="67">
        <v>2.8</v>
      </c>
    </row>
    <row r="18" spans="1:13" ht="14.4" thickBot="1" x14ac:dyDescent="0.3">
      <c r="A18" s="1" t="s">
        <v>28</v>
      </c>
      <c r="B18" s="1" t="s">
        <v>29</v>
      </c>
      <c r="C18" s="1" t="s">
        <v>30</v>
      </c>
      <c r="D18" s="1" t="s">
        <v>31</v>
      </c>
      <c r="G18" s="66" t="s">
        <v>56</v>
      </c>
      <c r="H18" s="67"/>
      <c r="I18" s="67"/>
      <c r="J18" s="67"/>
      <c r="K18" s="67"/>
      <c r="L18" s="67"/>
      <c r="M18" s="67">
        <f>M17/M14</f>
        <v>39.999999999999993</v>
      </c>
    </row>
    <row r="19" spans="1:13" ht="14.4" thickBot="1" x14ac:dyDescent="0.3">
      <c r="A19" s="7">
        <v>1</v>
      </c>
      <c r="B19" s="12">
        <f t="shared" ref="B19:B24" si="6">ROUND(1/(1+$D$9)^A19,3)</f>
        <v>0.93600000000000005</v>
      </c>
      <c r="C19" s="10">
        <v>2.2999999999999998</v>
      </c>
      <c r="D19" s="10">
        <f t="shared" ref="D19:D24" si="7">ROUND(B19*C19,1)</f>
        <v>2.2000000000000002</v>
      </c>
      <c r="G19" s="66" t="s">
        <v>57</v>
      </c>
      <c r="H19" s="67">
        <f>SUM(H17:H18)</f>
        <v>0</v>
      </c>
      <c r="I19" s="67">
        <f t="shared" ref="I19:M19" si="8">SUM(I17:I18)</f>
        <v>2.2999999999999998</v>
      </c>
      <c r="J19" s="67">
        <f t="shared" si="8"/>
        <v>2.6</v>
      </c>
      <c r="K19" s="67">
        <f t="shared" si="8"/>
        <v>2.7</v>
      </c>
      <c r="L19" s="67">
        <f t="shared" si="8"/>
        <v>2.9</v>
      </c>
      <c r="M19" s="67">
        <f t="shared" si="8"/>
        <v>42.79999999999999</v>
      </c>
    </row>
    <row r="20" spans="1:13" ht="14.4" thickBot="1" x14ac:dyDescent="0.3">
      <c r="A20" s="7">
        <v>2</v>
      </c>
      <c r="B20" s="12">
        <f t="shared" si="6"/>
        <v>0.876</v>
      </c>
      <c r="C20" s="10">
        <v>2.6</v>
      </c>
      <c r="D20" s="10">
        <f t="shared" si="7"/>
        <v>2.2999999999999998</v>
      </c>
      <c r="G20" s="66" t="s">
        <v>31</v>
      </c>
      <c r="H20" s="67">
        <f>ROUND(H19*H15,1)</f>
        <v>0</v>
      </c>
      <c r="I20" s="67">
        <f t="shared" ref="I20:M20" si="9">ROUND(I19*I15,1)</f>
        <v>2.2000000000000002</v>
      </c>
      <c r="J20" s="67">
        <f t="shared" si="9"/>
        <v>2.2999999999999998</v>
      </c>
      <c r="K20" s="67">
        <f t="shared" si="9"/>
        <v>2.2000000000000002</v>
      </c>
      <c r="L20" s="67">
        <f t="shared" si="9"/>
        <v>2.2000000000000002</v>
      </c>
      <c r="M20" s="67">
        <f t="shared" si="9"/>
        <v>30.5</v>
      </c>
    </row>
    <row r="21" spans="1:13" ht="14.4" thickBot="1" x14ac:dyDescent="0.3">
      <c r="A21" s="7">
        <v>3</v>
      </c>
      <c r="B21" s="12">
        <f t="shared" si="6"/>
        <v>0.82</v>
      </c>
      <c r="C21" s="10">
        <v>2.7</v>
      </c>
      <c r="D21" s="10">
        <f t="shared" si="7"/>
        <v>2.2000000000000002</v>
      </c>
      <c r="G21" s="66" t="s">
        <v>60</v>
      </c>
      <c r="H21" s="67">
        <f>SUM(H20:M20)</f>
        <v>39.4</v>
      </c>
      <c r="I21" s="67"/>
      <c r="J21" s="67"/>
      <c r="K21" s="67"/>
      <c r="L21" s="67"/>
      <c r="M21" s="67"/>
    </row>
    <row r="22" spans="1:13" ht="14.4" thickBot="1" x14ac:dyDescent="0.3">
      <c r="A22" s="7">
        <v>4</v>
      </c>
      <c r="B22" s="12">
        <f t="shared" si="6"/>
        <v>0.76700000000000002</v>
      </c>
      <c r="C22" s="10">
        <v>2.9</v>
      </c>
      <c r="D22" s="10">
        <f t="shared" si="7"/>
        <v>2.2000000000000002</v>
      </c>
      <c r="G22" s="66" t="s">
        <v>58</v>
      </c>
      <c r="H22" s="67">
        <f>-D16</f>
        <v>-21</v>
      </c>
      <c r="I22" s="67"/>
      <c r="J22" s="67"/>
      <c r="K22" s="67"/>
      <c r="L22" s="67"/>
      <c r="M22" s="67"/>
    </row>
    <row r="23" spans="1:13" ht="14.4" thickBot="1" x14ac:dyDescent="0.3">
      <c r="A23" s="7">
        <v>5</v>
      </c>
      <c r="B23" s="12">
        <f t="shared" si="6"/>
        <v>0.71799999999999997</v>
      </c>
      <c r="C23" s="10">
        <v>2.8</v>
      </c>
      <c r="D23" s="10">
        <f t="shared" si="7"/>
        <v>2</v>
      </c>
      <c r="G23" s="66" t="s">
        <v>59</v>
      </c>
      <c r="H23" s="67">
        <f>SUM(H21:H22)</f>
        <v>18.399999999999999</v>
      </c>
      <c r="I23" s="67"/>
      <c r="J23" s="67"/>
      <c r="K23" s="67"/>
      <c r="L23" s="67"/>
      <c r="M23" s="67"/>
    </row>
    <row r="24" spans="1:13" x14ac:dyDescent="0.25">
      <c r="A24" s="7">
        <v>5</v>
      </c>
      <c r="B24" s="12">
        <f t="shared" si="6"/>
        <v>0.71799999999999997</v>
      </c>
      <c r="C24" s="10">
        <f>ROUND(C23/D9,1)</f>
        <v>40.9</v>
      </c>
      <c r="D24" s="10">
        <f t="shared" si="7"/>
        <v>29.4</v>
      </c>
    </row>
    <row r="25" spans="1:13" x14ac:dyDescent="0.25">
      <c r="A25" s="13" t="s">
        <v>32</v>
      </c>
      <c r="B25" s="13"/>
      <c r="C25" s="13"/>
      <c r="D25" s="14">
        <f>SUM(D19:D24)</f>
        <v>40.299999999999997</v>
      </c>
    </row>
    <row r="26" spans="1:13" x14ac:dyDescent="0.25">
      <c r="A26" s="7" t="str">
        <f>A16</f>
        <v>Anteil FK</v>
      </c>
      <c r="D26" s="10">
        <f>-D16</f>
        <v>-21</v>
      </c>
    </row>
    <row r="27" spans="1:13" x14ac:dyDescent="0.25">
      <c r="A27" s="15" t="s">
        <v>33</v>
      </c>
      <c r="B27" s="15"/>
      <c r="C27" s="15"/>
      <c r="D27" s="16">
        <f>SUM(D25:D26)</f>
        <v>19.299999999999997</v>
      </c>
    </row>
    <row r="30" spans="1:13" ht="30" customHeight="1" thickBot="1" x14ac:dyDescent="0.3">
      <c r="A30" s="89"/>
      <c r="D30" s="95" t="s">
        <v>99</v>
      </c>
      <c r="E30" s="95" t="s">
        <v>100</v>
      </c>
      <c r="F30" s="95" t="s">
        <v>101</v>
      </c>
    </row>
    <row r="31" spans="1:13" ht="18" thickBot="1" x14ac:dyDescent="0.3">
      <c r="A31" s="90" t="s">
        <v>102</v>
      </c>
      <c r="B31" s="91"/>
      <c r="C31" s="91"/>
      <c r="D31" s="92"/>
      <c r="E31" s="93" t="s">
        <v>103</v>
      </c>
      <c r="F31" s="94"/>
      <c r="G31" s="106">
        <v>2</v>
      </c>
    </row>
    <row r="32" spans="1:13" ht="18" thickBot="1" x14ac:dyDescent="0.3">
      <c r="A32" s="90" t="s">
        <v>104</v>
      </c>
      <c r="B32" s="91"/>
      <c r="C32" s="91"/>
      <c r="D32" s="92"/>
      <c r="E32" s="94"/>
      <c r="F32" s="93" t="s">
        <v>103</v>
      </c>
      <c r="G32" s="106">
        <v>2</v>
      </c>
    </row>
    <row r="33" spans="1:7" ht="18" thickBot="1" x14ac:dyDescent="0.3">
      <c r="A33" s="90" t="s">
        <v>105</v>
      </c>
      <c r="B33" s="91"/>
      <c r="C33" s="91"/>
      <c r="D33" s="92"/>
      <c r="E33" s="93" t="s">
        <v>103</v>
      </c>
      <c r="F33" s="94"/>
      <c r="G33" s="106">
        <v>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75" zoomScaleNormal="175" workbookViewId="0">
      <selection activeCell="D6" sqref="D6"/>
    </sheetView>
  </sheetViews>
  <sheetFormatPr baseColWidth="10" defaultRowHeight="14.4" x14ac:dyDescent="0.3"/>
  <cols>
    <col min="1" max="1" width="18.44140625" customWidth="1"/>
    <col min="2" max="4" width="11.6640625" customWidth="1"/>
  </cols>
  <sheetData>
    <row r="1" spans="1:4" x14ac:dyDescent="0.3">
      <c r="B1" s="1" t="s">
        <v>0</v>
      </c>
      <c r="C1" s="1" t="s">
        <v>1</v>
      </c>
      <c r="D1" s="1" t="s">
        <v>2</v>
      </c>
    </row>
    <row r="2" spans="1:4" x14ac:dyDescent="0.3">
      <c r="A2" t="s">
        <v>3</v>
      </c>
      <c r="B2" s="2">
        <v>17.7</v>
      </c>
      <c r="C2" s="2">
        <v>4.5</v>
      </c>
    </row>
    <row r="3" spans="1:4" x14ac:dyDescent="0.3">
      <c r="B3" s="2"/>
      <c r="C3" s="2"/>
    </row>
    <row r="4" spans="1:4" x14ac:dyDescent="0.3">
      <c r="A4" t="s">
        <v>4</v>
      </c>
      <c r="B4" s="2">
        <v>15</v>
      </c>
      <c r="C4" s="2">
        <v>4</v>
      </c>
    </row>
    <row r="5" spans="1:4" x14ac:dyDescent="0.3">
      <c r="A5" t="s">
        <v>5</v>
      </c>
      <c r="B5" s="3">
        <f>B$2/B4</f>
        <v>1.18</v>
      </c>
      <c r="C5" s="4">
        <f>B5</f>
        <v>1.18</v>
      </c>
      <c r="D5" s="5">
        <f>C4*C5</f>
        <v>4.72</v>
      </c>
    </row>
    <row r="6" spans="1:4" x14ac:dyDescent="0.3">
      <c r="B6" s="2"/>
      <c r="D6" s="5"/>
    </row>
    <row r="7" spans="1:4" x14ac:dyDescent="0.3">
      <c r="A7" t="s">
        <v>6</v>
      </c>
      <c r="B7" s="2">
        <v>5</v>
      </c>
      <c r="C7" s="2">
        <v>1.25</v>
      </c>
      <c r="D7" s="5"/>
    </row>
    <row r="8" spans="1:4" x14ac:dyDescent="0.3">
      <c r="A8" t="s">
        <v>7</v>
      </c>
      <c r="B8" s="3">
        <f>B$2/B7</f>
        <v>3.54</v>
      </c>
      <c r="C8" s="4">
        <f>B8</f>
        <v>3.54</v>
      </c>
      <c r="D8" s="6">
        <f>C7*C8</f>
        <v>4.4249999999999998</v>
      </c>
    </row>
    <row r="9" spans="1:4" x14ac:dyDescent="0.3">
      <c r="B9" s="2"/>
      <c r="D9" s="5"/>
    </row>
    <row r="10" spans="1:4" x14ac:dyDescent="0.3">
      <c r="A10" t="s">
        <v>8</v>
      </c>
      <c r="B10" s="2">
        <v>1.5</v>
      </c>
      <c r="C10" s="2">
        <v>0.45</v>
      </c>
      <c r="D10" s="5"/>
    </row>
    <row r="11" spans="1:4" x14ac:dyDescent="0.3">
      <c r="A11" t="s">
        <v>9</v>
      </c>
      <c r="B11" s="3">
        <f>B$2/B10</f>
        <v>11.799999999999999</v>
      </c>
      <c r="C11" s="4">
        <f>B11</f>
        <v>11.799999999999999</v>
      </c>
      <c r="D11" s="5">
        <f>C10*C11</f>
        <v>5.31</v>
      </c>
    </row>
    <row r="14" spans="1:4" ht="17.399999999999999" x14ac:dyDescent="0.3">
      <c r="A14" s="107" t="s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2" zoomScale="85" zoomScaleNormal="85" workbookViewId="0">
      <selection activeCell="E15" sqref="E15"/>
    </sheetView>
  </sheetViews>
  <sheetFormatPr baseColWidth="10" defaultRowHeight="14.4" x14ac:dyDescent="0.3"/>
  <cols>
    <col min="1" max="1" width="86.33203125" customWidth="1"/>
  </cols>
  <sheetData>
    <row r="1" spans="1:3" ht="15" thickBot="1" x14ac:dyDescent="0.35">
      <c r="A1" s="74" t="s">
        <v>76</v>
      </c>
      <c r="B1" s="75" t="s">
        <v>77</v>
      </c>
      <c r="C1" s="75" t="b">
        <v>0</v>
      </c>
    </row>
    <row r="2" spans="1:3" ht="34.950000000000003" customHeight="1" thickBot="1" x14ac:dyDescent="0.35">
      <c r="A2" s="76" t="s">
        <v>78</v>
      </c>
      <c r="B2" s="77" t="s">
        <v>71</v>
      </c>
      <c r="C2" s="78" t="s">
        <v>79</v>
      </c>
    </row>
    <row r="3" spans="1:3" ht="34.950000000000003" customHeight="1" thickBot="1" x14ac:dyDescent="0.35">
      <c r="A3" s="76" t="s">
        <v>80</v>
      </c>
      <c r="B3" s="78" t="s">
        <v>79</v>
      </c>
      <c r="C3" s="77" t="s">
        <v>71</v>
      </c>
    </row>
    <row r="4" spans="1:3" ht="34.950000000000003" customHeight="1" thickBot="1" x14ac:dyDescent="0.35">
      <c r="A4" s="76" t="s">
        <v>81</v>
      </c>
      <c r="B4" s="77" t="s">
        <v>71</v>
      </c>
      <c r="C4" s="78" t="s">
        <v>79</v>
      </c>
    </row>
    <row r="5" spans="1:3" ht="34.950000000000003" customHeight="1" thickBot="1" x14ac:dyDescent="0.35">
      <c r="A5" s="76" t="s">
        <v>82</v>
      </c>
      <c r="B5" s="78" t="s">
        <v>79</v>
      </c>
      <c r="C5" s="77" t="s">
        <v>71</v>
      </c>
    </row>
    <row r="6" spans="1:3" ht="34.950000000000003" customHeight="1" thickBot="1" x14ac:dyDescent="0.35">
      <c r="A6" s="76" t="s">
        <v>83</v>
      </c>
      <c r="B6" s="77" t="s">
        <v>71</v>
      </c>
      <c r="C6" s="78" t="s">
        <v>79</v>
      </c>
    </row>
    <row r="7" spans="1:3" ht="34.950000000000003" customHeight="1" thickBot="1" x14ac:dyDescent="0.35">
      <c r="A7" s="76" t="s">
        <v>84</v>
      </c>
      <c r="B7" s="78" t="s">
        <v>79</v>
      </c>
      <c r="C7" s="77" t="s">
        <v>71</v>
      </c>
    </row>
    <row r="8" spans="1:3" ht="34.950000000000003" customHeight="1" thickBot="1" x14ac:dyDescent="0.35">
      <c r="A8" s="76" t="s">
        <v>85</v>
      </c>
      <c r="B8" s="77" t="s">
        <v>71</v>
      </c>
      <c r="C8" s="78" t="s">
        <v>79</v>
      </c>
    </row>
    <row r="9" spans="1:3" ht="34.950000000000003" customHeight="1" thickBot="1" x14ac:dyDescent="0.35">
      <c r="A9" s="76" t="s">
        <v>86</v>
      </c>
      <c r="B9" s="78" t="s">
        <v>79</v>
      </c>
      <c r="C9" s="77" t="s">
        <v>71</v>
      </c>
    </row>
    <row r="10" spans="1:3" ht="34.950000000000003" customHeight="1" thickBot="1" x14ac:dyDescent="0.35">
      <c r="A10" s="76" t="s">
        <v>87</v>
      </c>
      <c r="B10" s="77" t="s">
        <v>71</v>
      </c>
      <c r="C10" s="78" t="s">
        <v>79</v>
      </c>
    </row>
    <row r="11" spans="1:3" ht="34.950000000000003" customHeight="1" thickBot="1" x14ac:dyDescent="0.35">
      <c r="A11" s="76" t="s">
        <v>88</v>
      </c>
      <c r="B11" s="78" t="s">
        <v>79</v>
      </c>
      <c r="C11" s="77" t="s">
        <v>71</v>
      </c>
    </row>
    <row r="12" spans="1:3" ht="34.950000000000003" customHeight="1" thickBot="1" x14ac:dyDescent="0.35">
      <c r="A12" s="76" t="s">
        <v>107</v>
      </c>
      <c r="B12" s="77" t="s">
        <v>71</v>
      </c>
      <c r="C12" s="78" t="s">
        <v>79</v>
      </c>
    </row>
    <row r="13" spans="1:3" s="109" customFormat="1" ht="34.950000000000003" customHeight="1" thickBot="1" x14ac:dyDescent="0.35">
      <c r="A13" s="108" t="s">
        <v>89</v>
      </c>
      <c r="B13" s="78" t="s">
        <v>79</v>
      </c>
      <c r="C13" s="77" t="s">
        <v>71</v>
      </c>
    </row>
    <row r="14" spans="1:3" s="113" customFormat="1" ht="34.950000000000003" customHeight="1" thickTop="1" thickBot="1" x14ac:dyDescent="0.35">
      <c r="A14" s="110" t="s">
        <v>90</v>
      </c>
      <c r="B14" s="111" t="s">
        <v>71</v>
      </c>
      <c r="C14" s="112" t="s">
        <v>79</v>
      </c>
    </row>
    <row r="15" spans="1:3" ht="34.950000000000003" customHeight="1" thickBot="1" x14ac:dyDescent="0.35">
      <c r="A15" s="76" t="s">
        <v>91</v>
      </c>
      <c r="B15" s="77" t="s">
        <v>71</v>
      </c>
      <c r="C15" s="78" t="s">
        <v>79</v>
      </c>
    </row>
    <row r="16" spans="1:3" ht="34.950000000000003" customHeight="1" thickBot="1" x14ac:dyDescent="0.35">
      <c r="A16" s="76" t="s">
        <v>92</v>
      </c>
      <c r="B16" s="78" t="s">
        <v>79</v>
      </c>
      <c r="C16" s="77" t="s">
        <v>71</v>
      </c>
    </row>
    <row r="17" spans="1:3" ht="34.950000000000003" customHeight="1" thickBot="1" x14ac:dyDescent="0.35">
      <c r="A17" s="76" t="s">
        <v>106</v>
      </c>
      <c r="B17" s="77" t="s">
        <v>71</v>
      </c>
      <c r="C17" s="78" t="s">
        <v>79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topLeftCell="A49" workbookViewId="0">
      <selection activeCell="N67" sqref="N67"/>
    </sheetView>
  </sheetViews>
  <sheetFormatPr baseColWidth="10" defaultColWidth="11.44140625" defaultRowHeight="13.8" x14ac:dyDescent="0.25"/>
  <cols>
    <col min="1" max="1" width="20.6640625" style="17" customWidth="1"/>
    <col min="2" max="2" width="12.6640625" style="17" customWidth="1"/>
    <col min="3" max="3" width="20.6640625" style="17" customWidth="1"/>
    <col min="4" max="4" width="12.6640625" style="17" customWidth="1"/>
    <col min="5" max="5" width="5.44140625" style="17" customWidth="1"/>
    <col min="6" max="6" width="20.6640625" style="17" customWidth="1"/>
    <col min="7" max="7" width="12.6640625" style="17" customWidth="1"/>
    <col min="8" max="8" width="20.6640625" style="17" customWidth="1"/>
    <col min="9" max="9" width="12.6640625" style="17" customWidth="1"/>
    <col min="10" max="10" width="11.44140625" style="17"/>
    <col min="11" max="11" width="15.88671875" style="17" customWidth="1"/>
    <col min="12" max="16384" width="11.44140625" style="17"/>
  </cols>
  <sheetData>
    <row r="1" spans="1:8" ht="14.4" thickBot="1" x14ac:dyDescent="0.3">
      <c r="A1" s="118" t="s">
        <v>93</v>
      </c>
      <c r="B1" s="118"/>
      <c r="C1" s="118"/>
      <c r="D1" s="118"/>
    </row>
    <row r="2" spans="1:8" x14ac:dyDescent="0.25">
      <c r="A2" s="17" t="s">
        <v>34</v>
      </c>
      <c r="B2" s="18">
        <v>4880000</v>
      </c>
      <c r="C2" s="19" t="s">
        <v>35</v>
      </c>
      <c r="D2" s="20">
        <v>9850000</v>
      </c>
    </row>
    <row r="3" spans="1:8" x14ac:dyDescent="0.25">
      <c r="A3" s="17" t="s">
        <v>36</v>
      </c>
      <c r="B3" s="21">
        <v>7220000</v>
      </c>
      <c r="C3" s="22" t="s">
        <v>37</v>
      </c>
      <c r="D3" s="20">
        <v>800000</v>
      </c>
      <c r="F3" s="17" t="s">
        <v>38</v>
      </c>
      <c r="G3" s="23">
        <v>200</v>
      </c>
    </row>
    <row r="4" spans="1:8" x14ac:dyDescent="0.25">
      <c r="B4" s="21"/>
      <c r="C4" s="22" t="s">
        <v>39</v>
      </c>
      <c r="D4" s="20">
        <v>1450000</v>
      </c>
    </row>
    <row r="5" spans="1:8" ht="14.4" thickBot="1" x14ac:dyDescent="0.3">
      <c r="B5" s="24">
        <f>SUM(B2:B4)</f>
        <v>12100000</v>
      </c>
      <c r="C5" s="22"/>
      <c r="D5" s="24">
        <f>SUM(D2:D4)</f>
        <v>12100000</v>
      </c>
    </row>
    <row r="6" spans="1:8" ht="6" customHeight="1" thickTop="1" x14ac:dyDescent="0.25">
      <c r="B6" s="25"/>
      <c r="C6" s="22"/>
    </row>
    <row r="7" spans="1:8" x14ac:dyDescent="0.25">
      <c r="G7" s="26"/>
      <c r="H7" s="26"/>
    </row>
    <row r="8" spans="1:8" ht="14.4" thickBot="1" x14ac:dyDescent="0.3">
      <c r="A8" s="118" t="s">
        <v>94</v>
      </c>
      <c r="B8" s="118"/>
      <c r="C8" s="118"/>
      <c r="D8" s="118"/>
      <c r="G8" s="26"/>
      <c r="H8" s="26"/>
    </row>
    <row r="9" spans="1:8" x14ac:dyDescent="0.25">
      <c r="A9" s="17" t="s">
        <v>34</v>
      </c>
      <c r="B9" s="18">
        <v>1980000</v>
      </c>
      <c r="C9" s="19" t="s">
        <v>35</v>
      </c>
      <c r="D9" s="20">
        <f>B12-SUM(D10:D11)</f>
        <v>2880000</v>
      </c>
      <c r="G9" s="26"/>
      <c r="H9" s="26"/>
    </row>
    <row r="10" spans="1:8" x14ac:dyDescent="0.25">
      <c r="A10" s="17" t="s">
        <v>36</v>
      </c>
      <c r="B10" s="21">
        <v>1420000</v>
      </c>
      <c r="C10" s="22" t="s">
        <v>37</v>
      </c>
      <c r="D10" s="20">
        <v>100000</v>
      </c>
      <c r="F10" s="17" t="s">
        <v>38</v>
      </c>
      <c r="G10" s="27">
        <v>10</v>
      </c>
      <c r="H10" s="26"/>
    </row>
    <row r="11" spans="1:8" x14ac:dyDescent="0.25">
      <c r="B11" s="21"/>
      <c r="C11" s="22" t="s">
        <v>39</v>
      </c>
      <c r="D11" s="20">
        <v>420000</v>
      </c>
      <c r="G11" s="26"/>
      <c r="H11" s="26"/>
    </row>
    <row r="12" spans="1:8" ht="14.4" thickBot="1" x14ac:dyDescent="0.3">
      <c r="B12" s="24">
        <f>SUM(B9:B11)</f>
        <v>3400000</v>
      </c>
      <c r="C12" s="22"/>
      <c r="D12" s="24">
        <f>SUM(D9:D11)</f>
        <v>3400000</v>
      </c>
      <c r="G12" s="26"/>
      <c r="H12" s="26"/>
    </row>
    <row r="13" spans="1:8" ht="6" customHeight="1" thickTop="1" x14ac:dyDescent="0.25">
      <c r="B13" s="25"/>
      <c r="C13" s="22"/>
      <c r="G13" s="26"/>
      <c r="H13" s="26"/>
    </row>
    <row r="14" spans="1:8" x14ac:dyDescent="0.25">
      <c r="B14" s="28"/>
      <c r="C14" s="29"/>
      <c r="G14" s="26"/>
      <c r="H14" s="26"/>
    </row>
    <row r="15" spans="1:8" x14ac:dyDescent="0.25">
      <c r="A15" s="30"/>
      <c r="B15" s="31" t="s">
        <v>95</v>
      </c>
      <c r="C15" s="31" t="s">
        <v>96</v>
      </c>
    </row>
    <row r="16" spans="1:8" x14ac:dyDescent="0.25">
      <c r="A16" s="17" t="s">
        <v>40</v>
      </c>
      <c r="B16" s="26">
        <f>SUM(D3:D4)</f>
        <v>2250000</v>
      </c>
      <c r="C16" s="26">
        <f>SUM(D10:D11)</f>
        <v>520000</v>
      </c>
    </row>
    <row r="17" spans="1:9" x14ac:dyDescent="0.25">
      <c r="A17" s="17" t="s">
        <v>37</v>
      </c>
      <c r="B17" s="26">
        <f>D3</f>
        <v>800000</v>
      </c>
      <c r="C17" s="26">
        <f>D10</f>
        <v>100000</v>
      </c>
    </row>
    <row r="18" spans="1:9" x14ac:dyDescent="0.25">
      <c r="A18" s="17" t="s">
        <v>41</v>
      </c>
      <c r="B18" s="26">
        <f>B17/G3</f>
        <v>4000</v>
      </c>
      <c r="C18" s="26">
        <f>C17/G10</f>
        <v>10000</v>
      </c>
    </row>
    <row r="19" spans="1:9" x14ac:dyDescent="0.25">
      <c r="A19" s="32" t="s">
        <v>42</v>
      </c>
      <c r="B19" s="33">
        <f>B16/B18</f>
        <v>562.5</v>
      </c>
      <c r="C19" s="34">
        <f>C16/C18</f>
        <v>52</v>
      </c>
      <c r="F19" s="32"/>
      <c r="G19" s="35"/>
      <c r="H19" s="35"/>
    </row>
    <row r="20" spans="1:9" x14ac:dyDescent="0.25">
      <c r="A20" s="32" t="s">
        <v>43</v>
      </c>
      <c r="B20" s="36">
        <v>1</v>
      </c>
      <c r="C20" s="36">
        <f>B19/C19</f>
        <v>10.817307692307692</v>
      </c>
      <c r="F20" s="32"/>
      <c r="G20" s="37"/>
      <c r="H20" s="37"/>
    </row>
    <row r="21" spans="1:9" x14ac:dyDescent="0.25">
      <c r="A21" s="32"/>
      <c r="B21" s="32"/>
      <c r="C21" s="32"/>
      <c r="D21" s="32"/>
      <c r="E21" s="32"/>
      <c r="F21" s="32"/>
      <c r="G21" s="37"/>
      <c r="H21" s="37"/>
    </row>
    <row r="22" spans="1:9" x14ac:dyDescent="0.25">
      <c r="A22" s="38" t="s">
        <v>44</v>
      </c>
      <c r="B22" s="39">
        <v>1</v>
      </c>
      <c r="C22" s="40">
        <v>10</v>
      </c>
      <c r="D22" s="32"/>
      <c r="E22" s="32"/>
      <c r="F22" s="32"/>
      <c r="G22" s="37"/>
      <c r="H22" s="37"/>
    </row>
    <row r="23" spans="1:9" x14ac:dyDescent="0.25">
      <c r="A23" s="38" t="s">
        <v>45</v>
      </c>
      <c r="B23" s="41">
        <f>B19</f>
        <v>562.5</v>
      </c>
      <c r="C23" s="42">
        <f>B23/C22</f>
        <v>56.25</v>
      </c>
      <c r="D23" s="32"/>
      <c r="E23" s="32"/>
      <c r="F23" s="32"/>
      <c r="G23" s="37"/>
      <c r="H23" s="37"/>
    </row>
    <row r="24" spans="1:9" x14ac:dyDescent="0.25">
      <c r="A24" s="38" t="s">
        <v>45</v>
      </c>
      <c r="B24" s="43">
        <f>C24*C22</f>
        <v>520</v>
      </c>
      <c r="C24" s="44">
        <f>C19</f>
        <v>52</v>
      </c>
      <c r="D24" s="32"/>
      <c r="E24" s="32"/>
      <c r="F24" s="32"/>
      <c r="G24" s="37"/>
      <c r="H24" s="37"/>
    </row>
    <row r="25" spans="1:9" x14ac:dyDescent="0.25">
      <c r="A25" s="32"/>
      <c r="B25" s="32"/>
      <c r="C25" s="32"/>
      <c r="F25" s="32"/>
      <c r="G25" s="37"/>
      <c r="H25" s="37"/>
    </row>
    <row r="26" spans="1:9" ht="14.4" thickBot="1" x14ac:dyDescent="0.3">
      <c r="A26" s="45" t="s">
        <v>97</v>
      </c>
      <c r="B26" s="46"/>
      <c r="C26" s="46"/>
      <c r="F26" s="32"/>
      <c r="G26" s="37"/>
      <c r="H26" s="37"/>
    </row>
    <row r="27" spans="1:9" ht="14.4" thickBot="1" x14ac:dyDescent="0.3">
      <c r="A27" s="80" t="s">
        <v>46</v>
      </c>
      <c r="B27" s="81">
        <f>B18</f>
        <v>4000</v>
      </c>
      <c r="C27" s="82">
        <f>B19</f>
        <v>562.5</v>
      </c>
      <c r="D27" s="81">
        <f>B27*C27</f>
        <v>2250000</v>
      </c>
      <c r="F27" s="32"/>
      <c r="G27" s="37"/>
      <c r="H27" s="37"/>
    </row>
    <row r="28" spans="1:9" ht="14.4" thickBot="1" x14ac:dyDescent="0.3">
      <c r="A28" s="80" t="s">
        <v>47</v>
      </c>
      <c r="B28" s="81">
        <f>B27*E28</f>
        <v>1000</v>
      </c>
      <c r="C28" s="83">
        <f>D28/B28</f>
        <v>480</v>
      </c>
      <c r="D28" s="81">
        <f>D29-D27</f>
        <v>480000</v>
      </c>
      <c r="E28" s="79">
        <v>0.25</v>
      </c>
      <c r="F28" s="32"/>
      <c r="G28" s="37"/>
      <c r="H28" s="37"/>
    </row>
    <row r="29" spans="1:9" ht="14.4" thickBot="1" x14ac:dyDescent="0.3">
      <c r="A29" s="80" t="s">
        <v>48</v>
      </c>
      <c r="B29" s="81">
        <f>SUM(B27:B28)</f>
        <v>5000</v>
      </c>
      <c r="C29" s="82">
        <v>546</v>
      </c>
      <c r="D29" s="81">
        <f>B29*C29</f>
        <v>2730000</v>
      </c>
      <c r="F29" s="70">
        <f>F53</f>
        <v>0</v>
      </c>
      <c r="G29" s="37"/>
      <c r="H29" s="37">
        <f>F29/5000</f>
        <v>0</v>
      </c>
    </row>
    <row r="30" spans="1:9" x14ac:dyDescent="0.25">
      <c r="B30" s="26" t="s">
        <v>49</v>
      </c>
      <c r="C30" s="33">
        <f>C27-C29</f>
        <v>16.5</v>
      </c>
      <c r="D30" s="26"/>
      <c r="F30" s="32"/>
      <c r="G30" s="37"/>
      <c r="H30" s="37"/>
    </row>
    <row r="31" spans="1:9" x14ac:dyDescent="0.25">
      <c r="A31" s="32"/>
      <c r="B31" s="32"/>
      <c r="C31" s="32"/>
      <c r="F31" s="32"/>
      <c r="G31" s="37"/>
      <c r="H31" s="37"/>
    </row>
    <row r="32" spans="1:9" ht="14.4" thickBot="1" x14ac:dyDescent="0.3">
      <c r="A32" s="118" t="s">
        <v>93</v>
      </c>
      <c r="B32" s="118"/>
      <c r="C32" s="118"/>
      <c r="D32" s="118"/>
      <c r="F32" s="118" t="s">
        <v>94</v>
      </c>
      <c r="G32" s="118"/>
      <c r="H32" s="118"/>
      <c r="I32" s="118"/>
    </row>
    <row r="33" spans="1:9" x14ac:dyDescent="0.25">
      <c r="A33" s="17" t="s">
        <v>34</v>
      </c>
      <c r="B33" s="18">
        <f>B2+D28</f>
        <v>5360000</v>
      </c>
      <c r="C33" s="19" t="s">
        <v>35</v>
      </c>
      <c r="D33" s="20">
        <f>D2</f>
        <v>9850000</v>
      </c>
      <c r="F33" s="17" t="s">
        <v>34</v>
      </c>
      <c r="G33" s="18">
        <f>B9</f>
        <v>1980000</v>
      </c>
      <c r="H33" s="19" t="s">
        <v>35</v>
      </c>
      <c r="I33" s="20">
        <f>D9</f>
        <v>2880000</v>
      </c>
    </row>
    <row r="34" spans="1:9" x14ac:dyDescent="0.25">
      <c r="A34" s="17" t="s">
        <v>36</v>
      </c>
      <c r="B34" s="21">
        <f>B3</f>
        <v>7220000</v>
      </c>
      <c r="C34" s="22" t="s">
        <v>37</v>
      </c>
      <c r="D34" s="20">
        <f>D3+B28*G3</f>
        <v>1000000</v>
      </c>
      <c r="F34" s="17" t="s">
        <v>36</v>
      </c>
      <c r="G34" s="21">
        <f>B10</f>
        <v>1420000</v>
      </c>
      <c r="H34" s="22" t="s">
        <v>37</v>
      </c>
      <c r="I34" s="20">
        <f>D10</f>
        <v>100000</v>
      </c>
    </row>
    <row r="35" spans="1:9" x14ac:dyDescent="0.25">
      <c r="B35" s="21"/>
      <c r="C35" s="22" t="s">
        <v>39</v>
      </c>
      <c r="D35" s="20">
        <f>D29-D34</f>
        <v>1730000</v>
      </c>
      <c r="G35" s="21"/>
      <c r="H35" s="22" t="s">
        <v>39</v>
      </c>
      <c r="I35" s="20">
        <f>D11</f>
        <v>420000</v>
      </c>
    </row>
    <row r="36" spans="1:9" ht="14.4" thickBot="1" x14ac:dyDescent="0.3">
      <c r="B36" s="24">
        <f>SUM(B33:B35)</f>
        <v>12580000</v>
      </c>
      <c r="C36" s="22"/>
      <c r="D36" s="24">
        <f>SUM(D33:D35)</f>
        <v>12580000</v>
      </c>
      <c r="G36" s="24">
        <f>SUM(G33:G35)</f>
        <v>3400000</v>
      </c>
      <c r="H36" s="22"/>
      <c r="I36" s="24">
        <f>SUM(I33:I35)</f>
        <v>3400000</v>
      </c>
    </row>
    <row r="37" spans="1:9" ht="6" customHeight="1" thickTop="1" x14ac:dyDescent="0.25">
      <c r="B37" s="25"/>
      <c r="C37" s="22"/>
      <c r="G37" s="25"/>
      <c r="H37" s="22"/>
    </row>
    <row r="38" spans="1:9" x14ac:dyDescent="0.25">
      <c r="A38" s="32"/>
      <c r="B38" s="32"/>
      <c r="C38" s="32"/>
      <c r="F38" s="32"/>
      <c r="G38" s="37"/>
      <c r="H38" s="37"/>
    </row>
    <row r="39" spans="1:9" x14ac:dyDescent="0.25">
      <c r="A39" s="30"/>
      <c r="B39" s="31" t="s">
        <v>95</v>
      </c>
      <c r="C39" s="31" t="s">
        <v>96</v>
      </c>
    </row>
    <row r="40" spans="1:9" x14ac:dyDescent="0.25">
      <c r="A40" s="17" t="s">
        <v>40</v>
      </c>
      <c r="B40" s="26">
        <f>D29</f>
        <v>2730000</v>
      </c>
      <c r="C40" s="26">
        <f>C16</f>
        <v>520000</v>
      </c>
    </row>
    <row r="41" spans="1:9" x14ac:dyDescent="0.25">
      <c r="A41" s="17" t="s">
        <v>37</v>
      </c>
      <c r="B41" s="26">
        <f>B29*G3</f>
        <v>1000000</v>
      </c>
      <c r="C41" s="26">
        <f>C17</f>
        <v>100000</v>
      </c>
    </row>
    <row r="42" spans="1:9" x14ac:dyDescent="0.25">
      <c r="A42" s="17" t="s">
        <v>41</v>
      </c>
      <c r="B42" s="26">
        <f>B29</f>
        <v>5000</v>
      </c>
      <c r="C42" s="26">
        <f>C18</f>
        <v>10000</v>
      </c>
    </row>
    <row r="43" spans="1:9" x14ac:dyDescent="0.25">
      <c r="A43" s="17" t="s">
        <v>42</v>
      </c>
      <c r="B43" s="23">
        <f>B40/B42</f>
        <v>546</v>
      </c>
      <c r="C43" s="23">
        <f>C40/C42</f>
        <v>52</v>
      </c>
      <c r="F43" s="32"/>
      <c r="G43" s="35"/>
      <c r="H43" s="35"/>
    </row>
    <row r="44" spans="1:9" x14ac:dyDescent="0.25">
      <c r="A44" s="17" t="s">
        <v>43</v>
      </c>
      <c r="B44" s="47">
        <v>1</v>
      </c>
      <c r="C44" s="47">
        <f>B43/C43</f>
        <v>10.5</v>
      </c>
      <c r="F44" s="32"/>
      <c r="G44" s="37"/>
      <c r="H44" s="37"/>
    </row>
    <row r="45" spans="1:9" x14ac:dyDescent="0.25">
      <c r="A45" s="32"/>
      <c r="B45" s="32"/>
      <c r="C45" s="32"/>
      <c r="D45" s="32"/>
      <c r="E45" s="32"/>
      <c r="F45" s="32"/>
      <c r="G45" s="37"/>
      <c r="H45" s="37"/>
    </row>
    <row r="46" spans="1:9" x14ac:dyDescent="0.25">
      <c r="A46" s="38" t="s">
        <v>44</v>
      </c>
      <c r="B46" s="39">
        <v>1</v>
      </c>
      <c r="C46" s="40">
        <f>C22</f>
        <v>10</v>
      </c>
      <c r="D46" s="32"/>
      <c r="E46" s="32"/>
      <c r="F46" s="32"/>
      <c r="G46" s="37"/>
      <c r="H46" s="37"/>
    </row>
    <row r="47" spans="1:9" x14ac:dyDescent="0.25">
      <c r="A47" s="38" t="s">
        <v>45</v>
      </c>
      <c r="B47" s="41">
        <f>B43</f>
        <v>546</v>
      </c>
      <c r="C47" s="48">
        <f>B47/C46</f>
        <v>54.6</v>
      </c>
      <c r="D47" s="32"/>
      <c r="E47" s="32"/>
      <c r="F47" s="32"/>
      <c r="G47" s="37"/>
      <c r="H47" s="37"/>
    </row>
    <row r="48" spans="1:9" x14ac:dyDescent="0.25">
      <c r="A48" s="38" t="s">
        <v>45</v>
      </c>
      <c r="B48" s="43">
        <f>C48*C46</f>
        <v>520</v>
      </c>
      <c r="C48" s="44">
        <f>C43</f>
        <v>52</v>
      </c>
      <c r="D48" s="32"/>
      <c r="E48" s="32"/>
      <c r="F48" s="32"/>
      <c r="G48" s="37"/>
      <c r="H48" s="37"/>
    </row>
    <row r="49" spans="1:9" x14ac:dyDescent="0.25">
      <c r="A49" s="32"/>
      <c r="B49" s="32"/>
      <c r="C49" s="32"/>
      <c r="F49" s="32"/>
      <c r="G49" s="37"/>
      <c r="H49" s="37"/>
    </row>
    <row r="50" spans="1:9" ht="14.4" thickBot="1" x14ac:dyDescent="0.3">
      <c r="A50" s="45" t="s">
        <v>98</v>
      </c>
      <c r="B50" s="46"/>
      <c r="C50" s="46"/>
      <c r="F50" s="32"/>
      <c r="G50" s="37"/>
      <c r="H50" s="37"/>
    </row>
    <row r="51" spans="1:9" ht="14.4" thickBot="1" x14ac:dyDescent="0.3">
      <c r="A51" s="80" t="s">
        <v>46</v>
      </c>
      <c r="B51" s="81">
        <f>B42</f>
        <v>5000</v>
      </c>
      <c r="C51" s="82">
        <f>B43</f>
        <v>546</v>
      </c>
      <c r="D51" s="81">
        <f>B51*C51</f>
        <v>2730000</v>
      </c>
      <c r="F51" s="32"/>
      <c r="G51" s="37"/>
      <c r="H51" s="37"/>
    </row>
    <row r="52" spans="1:9" ht="14.4" thickBot="1" x14ac:dyDescent="0.3">
      <c r="A52" s="80" t="s">
        <v>47</v>
      </c>
      <c r="B52" s="85">
        <f>B53-B51</f>
        <v>250</v>
      </c>
      <c r="C52" s="82">
        <v>0</v>
      </c>
      <c r="D52" s="81">
        <f>D53-D51</f>
        <v>0</v>
      </c>
      <c r="F52" s="32"/>
      <c r="G52" s="37"/>
      <c r="H52" s="37"/>
    </row>
    <row r="53" spans="1:9" ht="14.4" thickBot="1" x14ac:dyDescent="0.3">
      <c r="A53" s="80" t="s">
        <v>48</v>
      </c>
      <c r="B53" s="81">
        <f>D53/C53</f>
        <v>5250</v>
      </c>
      <c r="C53" s="82">
        <f>B48</f>
        <v>520</v>
      </c>
      <c r="D53" s="81">
        <f>D51</f>
        <v>2730000</v>
      </c>
      <c r="F53" s="84"/>
      <c r="G53" s="37"/>
      <c r="H53" s="37"/>
    </row>
    <row r="54" spans="1:9" x14ac:dyDescent="0.25">
      <c r="A54" s="32"/>
      <c r="B54" s="32"/>
      <c r="C54" s="32"/>
      <c r="F54" s="32"/>
      <c r="G54" s="37"/>
      <c r="H54" s="37"/>
    </row>
    <row r="55" spans="1:9" ht="14.4" thickBot="1" x14ac:dyDescent="0.3">
      <c r="A55" s="118" t="s">
        <v>93</v>
      </c>
      <c r="B55" s="118"/>
      <c r="C55" s="118"/>
      <c r="D55" s="118"/>
      <c r="F55" s="118" t="s">
        <v>94</v>
      </c>
      <c r="G55" s="118"/>
      <c r="H55" s="118"/>
      <c r="I55" s="118"/>
    </row>
    <row r="56" spans="1:9" x14ac:dyDescent="0.25">
      <c r="A56" s="17" t="s">
        <v>34</v>
      </c>
      <c r="B56" s="18">
        <f>B33</f>
        <v>5360000</v>
      </c>
      <c r="C56" s="19" t="s">
        <v>35</v>
      </c>
      <c r="D56" s="20">
        <f>D33</f>
        <v>9850000</v>
      </c>
      <c r="F56" s="17" t="s">
        <v>34</v>
      </c>
      <c r="G56" s="18">
        <f>G33</f>
        <v>1980000</v>
      </c>
      <c r="H56" s="19" t="s">
        <v>35</v>
      </c>
      <c r="I56" s="20">
        <f>I33</f>
        <v>2880000</v>
      </c>
    </row>
    <row r="57" spans="1:9" x14ac:dyDescent="0.25">
      <c r="A57" s="17" t="s">
        <v>36</v>
      </c>
      <c r="B57" s="21">
        <f>B34</f>
        <v>7220000</v>
      </c>
      <c r="C57" s="22" t="s">
        <v>37</v>
      </c>
      <c r="D57" s="20">
        <f>B53*G3</f>
        <v>1050000</v>
      </c>
      <c r="F57" s="17" t="s">
        <v>36</v>
      </c>
      <c r="G57" s="21">
        <f>G34</f>
        <v>1420000</v>
      </c>
      <c r="H57" s="22" t="s">
        <v>37</v>
      </c>
      <c r="I57" s="20">
        <f>I34</f>
        <v>100000</v>
      </c>
    </row>
    <row r="58" spans="1:9" x14ac:dyDescent="0.25">
      <c r="B58" s="21"/>
      <c r="C58" s="22" t="s">
        <v>39</v>
      </c>
      <c r="D58" s="20">
        <f>D53-D57</f>
        <v>1680000</v>
      </c>
      <c r="G58" s="21"/>
      <c r="H58" s="22" t="s">
        <v>39</v>
      </c>
      <c r="I58" s="20">
        <f>I35</f>
        <v>420000</v>
      </c>
    </row>
    <row r="59" spans="1:9" ht="14.4" thickBot="1" x14ac:dyDescent="0.3">
      <c r="B59" s="24">
        <f>SUM(B56:B58)</f>
        <v>12580000</v>
      </c>
      <c r="C59" s="22"/>
      <c r="D59" s="24">
        <f>SUM(D56:D58)</f>
        <v>12580000</v>
      </c>
      <c r="G59" s="24">
        <f>SUM(G56:G58)</f>
        <v>3400000</v>
      </c>
      <c r="H59" s="22"/>
      <c r="I59" s="24">
        <f>SUM(I56:I58)</f>
        <v>3400000</v>
      </c>
    </row>
    <row r="60" spans="1:9" ht="6" customHeight="1" thickTop="1" x14ac:dyDescent="0.25">
      <c r="B60" s="25"/>
      <c r="C60" s="22"/>
      <c r="G60" s="25"/>
      <c r="H60" s="22"/>
    </row>
    <row r="61" spans="1:9" x14ac:dyDescent="0.25">
      <c r="A61" s="32"/>
      <c r="B61" s="32"/>
      <c r="C61" s="32"/>
      <c r="F61" s="32"/>
      <c r="G61" s="37"/>
      <c r="H61" s="37"/>
    </row>
    <row r="62" spans="1:9" x14ac:dyDescent="0.25">
      <c r="A62" s="30"/>
      <c r="B62" s="31" t="s">
        <v>95</v>
      </c>
      <c r="C62" s="31" t="s">
        <v>96</v>
      </c>
      <c r="F62" s="32"/>
      <c r="G62" s="37"/>
      <c r="H62" s="37"/>
    </row>
    <row r="63" spans="1:9" x14ac:dyDescent="0.25">
      <c r="A63" s="17" t="s">
        <v>40</v>
      </c>
      <c r="B63" s="26">
        <f>SUM(D57:D58)</f>
        <v>2730000</v>
      </c>
      <c r="C63" s="26">
        <f>SUM(I57:I58)</f>
        <v>520000</v>
      </c>
      <c r="F63" s="32"/>
      <c r="G63" s="37"/>
      <c r="H63" s="37"/>
    </row>
    <row r="64" spans="1:9" x14ac:dyDescent="0.25">
      <c r="A64" s="17" t="s">
        <v>37</v>
      </c>
      <c r="B64" s="26">
        <f>D57</f>
        <v>1050000</v>
      </c>
      <c r="C64" s="26">
        <f>I57</f>
        <v>100000</v>
      </c>
      <c r="F64" s="32"/>
      <c r="G64" s="37"/>
      <c r="H64" s="37"/>
    </row>
    <row r="65" spans="1:14" x14ac:dyDescent="0.25">
      <c r="A65" s="17" t="s">
        <v>41</v>
      </c>
      <c r="B65" s="26">
        <f>B64/G3</f>
        <v>5250</v>
      </c>
      <c r="C65" s="26">
        <f>C64/G10</f>
        <v>10000</v>
      </c>
      <c r="F65" s="32"/>
      <c r="G65" s="37"/>
      <c r="H65" s="37"/>
      <c r="K65" s="33" t="str">
        <f t="shared" ref="K65:M66" si="0">A19</f>
        <v>TW je Aktie</v>
      </c>
      <c r="L65" s="33">
        <f t="shared" si="0"/>
        <v>562.5</v>
      </c>
      <c r="M65" s="34">
        <f t="shared" si="0"/>
        <v>52</v>
      </c>
      <c r="N65" s="114">
        <v>4</v>
      </c>
    </row>
    <row r="66" spans="1:14" x14ac:dyDescent="0.25">
      <c r="A66" s="17" t="s">
        <v>42</v>
      </c>
      <c r="B66" s="23">
        <f>B63/B65</f>
        <v>520</v>
      </c>
      <c r="C66" s="23">
        <f>C63/C65</f>
        <v>52</v>
      </c>
      <c r="F66" s="32"/>
      <c r="G66" s="37"/>
      <c r="H66" s="37"/>
      <c r="K66" s="36" t="str">
        <f t="shared" si="0"/>
        <v>TV IST</v>
      </c>
      <c r="L66" s="36">
        <f t="shared" si="0"/>
        <v>1</v>
      </c>
      <c r="M66" s="36">
        <f t="shared" si="0"/>
        <v>10.817307692307692</v>
      </c>
      <c r="N66" s="114">
        <v>4</v>
      </c>
    </row>
    <row r="67" spans="1:14" x14ac:dyDescent="0.25">
      <c r="A67" s="17" t="s">
        <v>43</v>
      </c>
      <c r="B67" s="47">
        <v>1</v>
      </c>
      <c r="C67" s="47">
        <f>B66/C66</f>
        <v>10</v>
      </c>
      <c r="F67" s="32"/>
      <c r="G67" s="37"/>
      <c r="H67" s="37"/>
      <c r="N67" s="114"/>
    </row>
    <row r="68" spans="1:14" x14ac:dyDescent="0.25">
      <c r="A68" s="32"/>
      <c r="B68" s="32"/>
      <c r="C68" s="32"/>
      <c r="F68" s="32"/>
      <c r="G68" s="37"/>
      <c r="H68" s="37"/>
      <c r="K68" s="33" t="s">
        <v>108</v>
      </c>
      <c r="L68" s="33"/>
      <c r="M68" s="33"/>
      <c r="N68" s="114"/>
    </row>
    <row r="69" spans="1:14" x14ac:dyDescent="0.25">
      <c r="A69" s="38" t="s">
        <v>44</v>
      </c>
      <c r="B69" s="39">
        <v>1</v>
      </c>
      <c r="C69" s="40">
        <f>C46</f>
        <v>10</v>
      </c>
      <c r="F69" s="32"/>
      <c r="G69" s="37"/>
      <c r="H69" s="37"/>
      <c r="K69" s="33" t="str">
        <f>A28</f>
        <v>AK+</v>
      </c>
      <c r="L69" s="33"/>
      <c r="M69" s="33">
        <f>C28</f>
        <v>480</v>
      </c>
      <c r="N69" s="114"/>
    </row>
    <row r="70" spans="1:14" x14ac:dyDescent="0.25">
      <c r="A70" s="38" t="s">
        <v>45</v>
      </c>
      <c r="B70" s="41">
        <f>B66</f>
        <v>520</v>
      </c>
      <c r="C70" s="48">
        <f>B70/C69</f>
        <v>52</v>
      </c>
      <c r="F70" s="32"/>
      <c r="G70" s="37"/>
      <c r="H70" s="37"/>
      <c r="I70" s="20"/>
      <c r="K70" s="33" t="str">
        <f>B30</f>
        <v>Bezugsrecht:</v>
      </c>
      <c r="L70" s="33"/>
      <c r="M70" s="33">
        <f>C30</f>
        <v>16.5</v>
      </c>
      <c r="N70" s="114"/>
    </row>
    <row r="71" spans="1:14" x14ac:dyDescent="0.25">
      <c r="A71" s="38" t="s">
        <v>45</v>
      </c>
      <c r="B71" s="43">
        <f>C71*C69</f>
        <v>520</v>
      </c>
      <c r="C71" s="44">
        <f>C66</f>
        <v>52</v>
      </c>
      <c r="F71" s="32"/>
      <c r="G71" s="37"/>
      <c r="H71" s="37"/>
      <c r="N71" s="114"/>
    </row>
    <row r="72" spans="1:14" x14ac:dyDescent="0.25">
      <c r="A72" s="32"/>
      <c r="B72" s="32"/>
      <c r="C72" s="32"/>
      <c r="F72" s="32"/>
      <c r="G72" s="37"/>
      <c r="H72" s="37"/>
      <c r="K72" s="33" t="s">
        <v>108</v>
      </c>
      <c r="L72" s="33"/>
      <c r="M72" s="33"/>
      <c r="N72" s="114"/>
    </row>
    <row r="73" spans="1:14" ht="14.4" thickBot="1" x14ac:dyDescent="0.3">
      <c r="A73" s="17" t="s">
        <v>50</v>
      </c>
      <c r="B73" s="50">
        <f>C65/C67</f>
        <v>1000</v>
      </c>
      <c r="F73" s="117" t="s">
        <v>51</v>
      </c>
      <c r="G73" s="117"/>
      <c r="H73" s="117"/>
      <c r="I73" s="117"/>
      <c r="K73" s="49" t="str">
        <f>A52</f>
        <v>AK+</v>
      </c>
      <c r="L73" s="49"/>
      <c r="M73" s="49">
        <f>B52</f>
        <v>250</v>
      </c>
      <c r="N73" s="114"/>
    </row>
    <row r="74" spans="1:14" x14ac:dyDescent="0.25">
      <c r="A74" s="17" t="s">
        <v>38</v>
      </c>
      <c r="B74" s="50">
        <f>B73*G3</f>
        <v>200000</v>
      </c>
      <c r="F74" s="51" t="s">
        <v>34</v>
      </c>
      <c r="G74" s="52">
        <f>B56+G56</f>
        <v>7340000</v>
      </c>
      <c r="H74" s="53" t="s">
        <v>35</v>
      </c>
      <c r="I74" s="50">
        <f>D56+I56</f>
        <v>12730000</v>
      </c>
      <c r="N74" s="114"/>
    </row>
    <row r="75" spans="1:14" x14ac:dyDescent="0.25">
      <c r="B75" s="20"/>
      <c r="F75" s="51" t="s">
        <v>36</v>
      </c>
      <c r="G75" s="54">
        <f>B57+G57</f>
        <v>8640000</v>
      </c>
      <c r="H75" s="55" t="s">
        <v>37</v>
      </c>
      <c r="I75" s="50">
        <f>D57+B74</f>
        <v>1250000</v>
      </c>
      <c r="K75" s="49" t="str">
        <f>A73</f>
        <v>Abfindungsaktien</v>
      </c>
      <c r="L75" s="49"/>
      <c r="M75" s="49">
        <f>B73</f>
        <v>1000</v>
      </c>
      <c r="N75" s="114"/>
    </row>
    <row r="76" spans="1:14" x14ac:dyDescent="0.25">
      <c r="A76" s="17" t="s">
        <v>52</v>
      </c>
      <c r="B76" s="20">
        <f>C63</f>
        <v>520000</v>
      </c>
      <c r="F76" s="51"/>
      <c r="G76" s="56"/>
      <c r="H76" s="55" t="s">
        <v>39</v>
      </c>
      <c r="I76" s="50">
        <f>D58+B78</f>
        <v>2000000</v>
      </c>
      <c r="K76" s="49" t="str">
        <f>A74</f>
        <v>Nennwert</v>
      </c>
      <c r="L76" s="49"/>
      <c r="M76" s="49">
        <f>B74</f>
        <v>200000</v>
      </c>
      <c r="N76" s="114"/>
    </row>
    <row r="77" spans="1:14" ht="14.4" thickBot="1" x14ac:dyDescent="0.3">
      <c r="A77" s="17" t="s">
        <v>53</v>
      </c>
      <c r="B77" s="20">
        <f>-B74</f>
        <v>-200000</v>
      </c>
      <c r="F77" s="51"/>
      <c r="G77" s="57">
        <f>SUM(G74:G76)</f>
        <v>15980000</v>
      </c>
      <c r="H77" s="55"/>
      <c r="I77" s="57">
        <f>SUM(I74:I76)</f>
        <v>15980000</v>
      </c>
      <c r="N77" s="114"/>
    </row>
    <row r="78" spans="1:14" ht="15" thickTop="1" thickBot="1" x14ac:dyDescent="0.3">
      <c r="A78" s="58" t="s">
        <v>54</v>
      </c>
      <c r="B78" s="59">
        <f>SUM(B76:B77)</f>
        <v>320000</v>
      </c>
      <c r="F78" s="51"/>
      <c r="G78" s="60"/>
      <c r="H78" s="55"/>
      <c r="I78" s="51"/>
      <c r="K78" s="49" t="str">
        <f>A78</f>
        <v>Fusionsagio</v>
      </c>
      <c r="L78" s="49"/>
      <c r="M78" s="49">
        <f>B78</f>
        <v>320000</v>
      </c>
      <c r="N78" s="114"/>
    </row>
  </sheetData>
  <mergeCells count="7">
    <mergeCell ref="F73:I73"/>
    <mergeCell ref="A1:D1"/>
    <mergeCell ref="A8:D8"/>
    <mergeCell ref="A32:D32"/>
    <mergeCell ref="F32:I32"/>
    <mergeCell ref="A55:D55"/>
    <mergeCell ref="F55:I5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baseColWidth="10" defaultRowHeight="14.4" x14ac:dyDescent="0.3"/>
  <cols>
    <col min="1" max="1" width="5.6640625" style="86" customWidth="1"/>
    <col min="2" max="2" width="6.5546875" customWidth="1"/>
  </cols>
  <sheetData>
    <row r="1" spans="1:4" x14ac:dyDescent="0.3">
      <c r="A1" s="86">
        <v>1</v>
      </c>
      <c r="B1">
        <v>1.1000000000000001</v>
      </c>
      <c r="C1">
        <v>6</v>
      </c>
      <c r="D1">
        <f>SUM(C1:C2)</f>
        <v>14</v>
      </c>
    </row>
    <row r="2" spans="1:4" x14ac:dyDescent="0.3">
      <c r="B2">
        <v>1.2</v>
      </c>
      <c r="C2">
        <v>8</v>
      </c>
    </row>
    <row r="4" spans="1:4" x14ac:dyDescent="0.3">
      <c r="A4" s="86">
        <v>2</v>
      </c>
      <c r="B4">
        <v>2.1</v>
      </c>
      <c r="C4">
        <v>4</v>
      </c>
      <c r="D4">
        <f>SUM(C4:C7)</f>
        <v>29</v>
      </c>
    </row>
    <row r="5" spans="1:4" x14ac:dyDescent="0.3">
      <c r="B5">
        <v>2.2000000000000002</v>
      </c>
      <c r="C5">
        <v>4</v>
      </c>
    </row>
    <row r="6" spans="1:4" x14ac:dyDescent="0.3">
      <c r="B6">
        <v>2.2999999999999998</v>
      </c>
      <c r="C6">
        <v>15</v>
      </c>
    </row>
    <row r="7" spans="1:4" x14ac:dyDescent="0.3">
      <c r="B7">
        <v>2.4</v>
      </c>
      <c r="C7">
        <v>6</v>
      </c>
    </row>
    <row r="9" spans="1:4" x14ac:dyDescent="0.3">
      <c r="A9" s="86">
        <v>3</v>
      </c>
      <c r="B9">
        <v>3.1</v>
      </c>
      <c r="C9">
        <v>8</v>
      </c>
      <c r="D9">
        <f>SUM(C9:C10)</f>
        <v>12</v>
      </c>
    </row>
    <row r="10" spans="1:4" x14ac:dyDescent="0.3">
      <c r="B10">
        <v>3.2</v>
      </c>
      <c r="C10">
        <v>4</v>
      </c>
    </row>
    <row r="12" spans="1:4" x14ac:dyDescent="0.3">
      <c r="A12" s="86">
        <v>4</v>
      </c>
      <c r="C12">
        <v>16</v>
      </c>
      <c r="D12">
        <f>SUM(C12)</f>
        <v>16</v>
      </c>
    </row>
    <row r="14" spans="1:4" x14ac:dyDescent="0.3">
      <c r="A14" s="86">
        <v>5</v>
      </c>
      <c r="B14">
        <v>5.0999999999999996</v>
      </c>
      <c r="C14">
        <v>8</v>
      </c>
      <c r="D14">
        <f>SUM(C14:C18)</f>
        <v>29</v>
      </c>
    </row>
    <row r="15" spans="1:4" x14ac:dyDescent="0.3">
      <c r="B15">
        <v>5.2</v>
      </c>
      <c r="C15">
        <v>6</v>
      </c>
    </row>
    <row r="16" spans="1:4" x14ac:dyDescent="0.3">
      <c r="B16">
        <v>5.3</v>
      </c>
      <c r="C16">
        <v>4</v>
      </c>
    </row>
    <row r="17" spans="2:4" x14ac:dyDescent="0.3">
      <c r="B17">
        <v>5.4</v>
      </c>
      <c r="C17">
        <v>6</v>
      </c>
    </row>
    <row r="18" spans="2:4" x14ac:dyDescent="0.3">
      <c r="B18">
        <v>5.5</v>
      </c>
      <c r="C18">
        <v>5</v>
      </c>
    </row>
    <row r="20" spans="2:4" x14ac:dyDescent="0.3">
      <c r="C20">
        <f>SUM(C1:C18)</f>
        <v>100</v>
      </c>
      <c r="D20">
        <f>SUM(D1:D18)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2019-03-19T18:28:36Z</dcterms:modified>
</cp:coreProperties>
</file>