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omas.Schmitt\Documents\COA  Controller Akademie Zürich\UB  Unternehmensbewertung\2016 HS\ZP\"/>
    </mc:Choice>
  </mc:AlternateContent>
  <bookViews>
    <workbookView xWindow="240" yWindow="216" windowWidth="20112" windowHeight="7932" activeTab="1"/>
  </bookViews>
  <sheets>
    <sheet name="1" sheetId="1" r:id="rId1"/>
    <sheet name="2" sheetId="5" r:id="rId2"/>
    <sheet name="3" sheetId="6" r:id="rId3"/>
    <sheet name="Punkte" sheetId="3" r:id="rId4"/>
  </sheets>
  <calcPr calcId="162913"/>
</workbook>
</file>

<file path=xl/calcChain.xml><?xml version="1.0" encoding="utf-8"?>
<calcChain xmlns="http://schemas.openxmlformats.org/spreadsheetml/2006/main">
  <c r="B16" i="5" l="1"/>
  <c r="B12" i="5" l="1"/>
  <c r="B13" i="5"/>
  <c r="B14" i="1" l="1"/>
  <c r="B16" i="1" s="1"/>
  <c r="B7" i="1"/>
  <c r="B11" i="1"/>
  <c r="D49" i="6" l="1"/>
  <c r="B28" i="6"/>
  <c r="B47" i="6"/>
  <c r="B47" i="5" l="1"/>
  <c r="B40" i="5"/>
  <c r="F37" i="5"/>
  <c r="E37" i="5"/>
  <c r="G35" i="5"/>
  <c r="F35" i="5"/>
  <c r="E35" i="5"/>
  <c r="D35" i="5"/>
  <c r="D37" i="5" s="1"/>
  <c r="C35" i="5"/>
  <c r="C37" i="5" s="1"/>
  <c r="C33" i="5"/>
  <c r="D33" i="5" s="1"/>
  <c r="E33" i="5" s="1"/>
  <c r="F33" i="5" s="1"/>
  <c r="G33" i="5" s="1"/>
  <c r="G25" i="5"/>
  <c r="G26" i="5" s="1"/>
  <c r="G27" i="5" s="1"/>
  <c r="F25" i="5"/>
  <c r="F27" i="5" s="1"/>
  <c r="E25" i="5"/>
  <c r="E27" i="5" s="1"/>
  <c r="D25" i="5"/>
  <c r="D27" i="5" s="1"/>
  <c r="C25" i="5"/>
  <c r="C27" i="5" s="1"/>
  <c r="C23" i="5"/>
  <c r="D23" i="5" s="1"/>
  <c r="E23" i="5" s="1"/>
  <c r="F23" i="5" s="1"/>
  <c r="G23" i="5" s="1"/>
  <c r="B19" i="5"/>
  <c r="B14" i="5"/>
  <c r="B6" i="5"/>
  <c r="B30" i="5" s="1"/>
  <c r="C1" i="5"/>
  <c r="D1" i="5" s="1"/>
  <c r="E1" i="5" s="1"/>
  <c r="F1" i="5" s="1"/>
  <c r="G1" i="5" s="1"/>
  <c r="B17" i="5" l="1"/>
  <c r="G34" i="5"/>
  <c r="F24" i="5"/>
  <c r="F28" i="5" s="1"/>
  <c r="B15" i="5"/>
  <c r="C24" i="5"/>
  <c r="C28" i="5" s="1"/>
  <c r="G24" i="5"/>
  <c r="G28" i="5" s="1"/>
  <c r="E34" i="5"/>
  <c r="E38" i="5" s="1"/>
  <c r="G36" i="5"/>
  <c r="G37" i="5" s="1"/>
  <c r="G38" i="5" s="1"/>
  <c r="B24" i="5"/>
  <c r="D34" i="5"/>
  <c r="D38" i="5" s="1"/>
  <c r="D24" i="5"/>
  <c r="D28" i="5" s="1"/>
  <c r="B34" i="5"/>
  <c r="F34" i="5"/>
  <c r="F38" i="5" s="1"/>
  <c r="E24" i="5"/>
  <c r="E28" i="5" s="1"/>
  <c r="C34" i="5"/>
  <c r="C38" i="5" s="1"/>
  <c r="B39" i="5" s="1"/>
  <c r="B41" i="5" s="1"/>
  <c r="B21" i="5" s="1"/>
  <c r="B29" i="5" l="1"/>
  <c r="B31" i="5" s="1"/>
  <c r="B20" i="5" s="1"/>
  <c r="G34" i="3" l="1"/>
  <c r="G22" i="3"/>
  <c r="G23" i="3"/>
  <c r="G24" i="3"/>
  <c r="G25" i="3"/>
  <c r="G26" i="3"/>
  <c r="G27" i="3"/>
  <c r="G28" i="3"/>
  <c r="G29" i="3"/>
  <c r="G30" i="3"/>
  <c r="G31" i="3"/>
  <c r="G32" i="3"/>
  <c r="G33" i="3"/>
  <c r="G21" i="3"/>
  <c r="F22" i="3"/>
  <c r="F23" i="3"/>
  <c r="F24" i="3"/>
  <c r="F25" i="3"/>
  <c r="F26" i="3"/>
  <c r="F27" i="3"/>
  <c r="F28" i="3"/>
  <c r="F29" i="3"/>
  <c r="F30" i="3"/>
  <c r="F31" i="3"/>
  <c r="F32" i="3"/>
  <c r="F33" i="3"/>
  <c r="F21" i="3"/>
  <c r="C7" i="3"/>
  <c r="C15" i="3" l="1"/>
  <c r="C2" i="3"/>
  <c r="C41" i="6"/>
  <c r="B9" i="1" l="1"/>
  <c r="I28" i="6" l="1"/>
  <c r="G29" i="6"/>
  <c r="I17" i="6"/>
  <c r="G49" i="6" l="1"/>
  <c r="G48" i="6"/>
  <c r="I47" i="6"/>
  <c r="D30" i="6"/>
  <c r="D29" i="6"/>
  <c r="B36" i="6" s="1"/>
  <c r="B37" i="6" s="1"/>
  <c r="B29" i="6"/>
  <c r="B48" i="6" s="1"/>
  <c r="G56" i="6" s="1"/>
  <c r="D28" i="6"/>
  <c r="D47" i="6" s="1"/>
  <c r="C17" i="6"/>
  <c r="C18" i="6" s="1"/>
  <c r="B17" i="6"/>
  <c r="B18" i="6" s="1"/>
  <c r="C16" i="6"/>
  <c r="B16" i="6"/>
  <c r="B19" i="6" s="1"/>
  <c r="D12" i="6"/>
  <c r="B12" i="6"/>
  <c r="D5" i="6"/>
  <c r="B5" i="6"/>
  <c r="C19" i="6" l="1"/>
  <c r="B23" i="6"/>
  <c r="C23" i="6" s="1"/>
  <c r="G16" i="6"/>
  <c r="G40" i="6"/>
  <c r="I55" i="6"/>
  <c r="I29" i="6"/>
  <c r="B31" i="6"/>
  <c r="B35" i="6"/>
  <c r="B38" i="6" s="1"/>
  <c r="D31" i="6"/>
  <c r="H16" i="6" l="1"/>
  <c r="I16" i="6" s="1"/>
  <c r="I18" i="6" s="1"/>
  <c r="C24" i="6"/>
  <c r="B24" i="6" s="1"/>
  <c r="B42" i="6"/>
  <c r="C42" i="6" s="1"/>
  <c r="H40" i="6"/>
  <c r="I48" i="6"/>
  <c r="C36" i="6"/>
  <c r="C37" i="6" s="1"/>
  <c r="G18" i="6"/>
  <c r="B54" i="6" s="1"/>
  <c r="B55" i="6" s="1"/>
  <c r="C20" i="6"/>
  <c r="I40" i="6" l="1"/>
  <c r="H18" i="6"/>
  <c r="B58" i="6" l="1"/>
  <c r="G28" i="6"/>
  <c r="I30" i="6"/>
  <c r="I49" i="6" l="1"/>
  <c r="I31" i="6"/>
  <c r="C35" i="6"/>
  <c r="C38" i="6" s="1"/>
  <c r="G47" i="6"/>
  <c r="G31" i="6"/>
  <c r="G50" i="6" s="1"/>
  <c r="B57" i="6" l="1"/>
  <c r="B59" i="6" s="1"/>
  <c r="I50" i="6"/>
  <c r="C43" i="6"/>
  <c r="C39" i="6"/>
  <c r="B43" i="6" l="1"/>
  <c r="H42" i="6" l="1"/>
  <c r="H43" i="6" s="1"/>
  <c r="G41" i="6" l="1"/>
  <c r="E40" i="6" s="1"/>
  <c r="B17" i="3"/>
  <c r="C17" i="3" l="1"/>
  <c r="I57" i="6"/>
  <c r="D48" i="6"/>
  <c r="I56" i="6" s="1"/>
  <c r="G42" i="6"/>
  <c r="I42" i="6" s="1"/>
  <c r="I41" i="6" s="1"/>
  <c r="G55" i="6" s="1"/>
  <c r="G58" i="6" s="1"/>
  <c r="A12" i="1"/>
  <c r="I58" i="6" l="1"/>
  <c r="B50" i="6"/>
  <c r="D50" i="6"/>
  <c r="B4" i="1" l="1"/>
  <c r="B5" i="1" s="1"/>
  <c r="D12" i="1"/>
  <c r="B12" i="1" s="1"/>
  <c r="B13" i="1" s="1"/>
  <c r="B6" i="1" l="1"/>
  <c r="B18" i="1" l="1"/>
  <c r="B17" i="1"/>
</calcChain>
</file>

<file path=xl/sharedStrings.xml><?xml version="1.0" encoding="utf-8"?>
<sst xmlns="http://schemas.openxmlformats.org/spreadsheetml/2006/main" count="165" uniqueCount="84">
  <si>
    <t>Reingewinn</t>
  </si>
  <si>
    <t>IST</t>
  </si>
  <si>
    <t>Anlagevermögen</t>
  </si>
  <si>
    <t>Anschaffungspreis</t>
  </si>
  <si>
    <t>CHF</t>
  </si>
  <si>
    <t>Alter</t>
  </si>
  <si>
    <t>Jahre</t>
  </si>
  <si>
    <t>Nutzungsdauer</t>
  </si>
  <si>
    <t>Restwert</t>
  </si>
  <si>
    <t>Abschreibungen linear</t>
  </si>
  <si>
    <t>Buchwert</t>
  </si>
  <si>
    <t>Neupreis Nachfolgemodell</t>
  </si>
  <si>
    <t>Kapazität</t>
  </si>
  <si>
    <t>Wiederbeschaffungsneuwert</t>
  </si>
  <si>
    <t>Reproduktionswert</t>
  </si>
  <si>
    <t>Bewertungsdifferenz</t>
  </si>
  <si>
    <t>latente Steuern CH</t>
  </si>
  <si>
    <t>kumulierte Abschreibungen</t>
  </si>
  <si>
    <t>Free Cashflows</t>
  </si>
  <si>
    <t>Rf</t>
  </si>
  <si>
    <t>Rm</t>
  </si>
  <si>
    <t>Beta</t>
  </si>
  <si>
    <t>kEK</t>
  </si>
  <si>
    <t>WACCs</t>
  </si>
  <si>
    <t>Abzinsungsfaktoren</t>
  </si>
  <si>
    <t>Residual Value</t>
  </si>
  <si>
    <t>Summen</t>
  </si>
  <si>
    <t>Present Values</t>
  </si>
  <si>
    <t>UW Entity</t>
  </si>
  <si>
    <t>Fremdkapital</t>
  </si>
  <si>
    <t>UW Equity</t>
  </si>
  <si>
    <t>Tauschwert</t>
  </si>
  <si>
    <t>Aktienkapital</t>
  </si>
  <si>
    <t>Nennwert</t>
  </si>
  <si>
    <t>Anzahl Aktien</t>
  </si>
  <si>
    <t>TW je Aktie</t>
  </si>
  <si>
    <t>TV IST</t>
  </si>
  <si>
    <t>AK+</t>
  </si>
  <si>
    <t>ZIEL</t>
  </si>
  <si>
    <t>Umlaufvermögen</t>
  </si>
  <si>
    <t>Reserven</t>
  </si>
  <si>
    <t>Abfindungsaktien</t>
  </si>
  <si>
    <t>Nennwert AA</t>
  </si>
  <si>
    <t>Fusionsagio</t>
  </si>
  <si>
    <t>Fusionsbilanz</t>
  </si>
  <si>
    <t>TV ZIEL</t>
  </si>
  <si>
    <t>TW ZIEL</t>
  </si>
  <si>
    <t>Bilanz Unternehmung Y</t>
  </si>
  <si>
    <t>latente Steuern angels.</t>
  </si>
  <si>
    <t>Eigenkapital</t>
  </si>
  <si>
    <t>Eigenkapitalkostensatz</t>
  </si>
  <si>
    <t>einfacher Mittelwert</t>
  </si>
  <si>
    <t>modifizierter Mittelwert</t>
  </si>
  <si>
    <t>Übergewinn</t>
  </si>
  <si>
    <t>Angelsächsicher Ansatz</t>
  </si>
  <si>
    <t>EVA</t>
  </si>
  <si>
    <t>Goowill EVA</t>
  </si>
  <si>
    <t>Fremdkapitalkostensatz</t>
  </si>
  <si>
    <t>Gewinnsteuersatz</t>
  </si>
  <si>
    <t>Economic Value Added, steueradjustiert</t>
  </si>
  <si>
    <t>Free Cashflows, steueradjustiert</t>
  </si>
  <si>
    <t>DCF</t>
  </si>
  <si>
    <t>Finanzierungsverhältnis</t>
  </si>
  <si>
    <t>Substanzwert Equity</t>
  </si>
  <si>
    <t>Ertragswert Equity</t>
  </si>
  <si>
    <t>Bilanz Unternehmung U</t>
  </si>
  <si>
    <t>U</t>
  </si>
  <si>
    <t>V</t>
  </si>
  <si>
    <t>Gratisaktien bei V</t>
  </si>
  <si>
    <t>Bilanz Unternehmung V</t>
  </si>
  <si>
    <t>Aktienkapitalerhöhung bei U</t>
  </si>
  <si>
    <t>EK V</t>
  </si>
  <si>
    <t>Punkte</t>
  </si>
  <si>
    <t>Erreicht</t>
  </si>
  <si>
    <t>Total</t>
  </si>
  <si>
    <t xml:space="preserve"> </t>
  </si>
  <si>
    <t>Aktienbeta zu tief</t>
  </si>
  <si>
    <t>Unternehmenswert nach der DCF-Methode</t>
  </si>
  <si>
    <t>X</t>
  </si>
  <si>
    <t>Steueradjustierter gewichteter Gesamtkapitalkostensatz (WACCs)</t>
  </si>
  <si>
    <t>Unternehmenswert nach der Ertragswertmethode</t>
  </si>
  <si>
    <t>Unternehmenswert nach dem Angelsächsischen Ansatz</t>
  </si>
  <si>
    <t>Eigenkapitalkostensatz nach CAPM</t>
  </si>
  <si>
    <t>Unternehmenswert nach der Substanzwertmethode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</si>
</sst>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 * #,##0.00_ ;_ * \-#,##0.00_ ;_ * &quot;-&quot;??_ ;_ @_ "/>
    <numFmt numFmtId="164" formatCode="0.0%"/>
    <numFmt numFmtId="165" formatCode="_ * #,##0_ ;_ * \-#,##0_ ;_ * &quot;-&quot;??_ ;_ @_ "/>
    <numFmt numFmtId="166" formatCode="_ * #,##0.0_ ;_ * \-#,##0.0_ ;_ * &quot;-&quot;??_ ;_ @_ "/>
    <numFmt numFmtId="167" formatCode="_ * #,##0.000_ ;_ * \-#,##0.000_ ;_ * &quot;-&quot;??_ ;_ @_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sz val="11"/>
      <name val="Arial"/>
      <family val="2"/>
    </font>
    <font>
      <b/>
      <sz val="11"/>
      <color theme="9" tint="-0.499984740745262"/>
      <name val="Arial"/>
      <family val="2"/>
    </font>
    <font>
      <b/>
      <i/>
      <sz val="10"/>
      <color rgb="FF002060"/>
      <name val="Arial"/>
      <family val="2"/>
    </font>
    <font>
      <i/>
      <sz val="10"/>
      <color theme="1"/>
      <name val="Arial"/>
      <family val="2"/>
    </font>
    <font>
      <b/>
      <sz val="14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4" fillId="0" borderId="0" xfId="0" applyFont="1"/>
    <xf numFmtId="165" fontId="4" fillId="0" borderId="0" xfId="1" applyNumberFormat="1" applyFont="1"/>
    <xf numFmtId="165" fontId="4" fillId="0" borderId="3" xfId="1" applyNumberFormat="1" applyFont="1" applyBorder="1"/>
    <xf numFmtId="0" fontId="4" fillId="0" borderId="4" xfId="0" applyFont="1" applyBorder="1"/>
    <xf numFmtId="165" fontId="4" fillId="0" borderId="5" xfId="1" applyNumberFormat="1" applyFont="1" applyBorder="1"/>
    <xf numFmtId="0" fontId="4" fillId="0" borderId="6" xfId="0" applyFont="1" applyBorder="1"/>
    <xf numFmtId="0" fontId="4" fillId="0" borderId="5" xfId="0" applyFont="1" applyBorder="1"/>
    <xf numFmtId="43" fontId="4" fillId="0" borderId="0" xfId="0" applyNumberFormat="1" applyFont="1"/>
    <xf numFmtId="0" fontId="3" fillId="0" borderId="0" xfId="0" applyFont="1"/>
    <xf numFmtId="165" fontId="4" fillId="0" borderId="0" xfId="0" applyNumberFormat="1" applyFont="1"/>
    <xf numFmtId="0" fontId="4" fillId="0" borderId="7" xfId="0" applyFont="1" applyBorder="1"/>
    <xf numFmtId="165" fontId="4" fillId="0" borderId="7" xfId="1" applyNumberFormat="1" applyFont="1" applyBorder="1"/>
    <xf numFmtId="0" fontId="4" fillId="0" borderId="1" xfId="0" applyFont="1" applyBorder="1"/>
    <xf numFmtId="165" fontId="0" fillId="0" borderId="0" xfId="1" applyNumberFormat="1" applyFont="1"/>
    <xf numFmtId="9" fontId="0" fillId="0" borderId="0" xfId="0" applyNumberFormat="1"/>
    <xf numFmtId="165" fontId="2" fillId="3" borderId="0" xfId="1" applyNumberFormat="1" applyFont="1" applyFill="1"/>
    <xf numFmtId="9" fontId="0" fillId="0" borderId="0" xfId="2" applyFont="1"/>
    <xf numFmtId="43" fontId="0" fillId="0" borderId="0" xfId="0" applyNumberFormat="1"/>
    <xf numFmtId="0" fontId="4" fillId="0" borderId="0" xfId="0" applyFont="1" applyAlignment="1">
      <alignment horizontal="center"/>
    </xf>
    <xf numFmtId="0" fontId="5" fillId="0" borderId="0" xfId="0" applyFont="1"/>
    <xf numFmtId="43" fontId="5" fillId="0" borderId="0" xfId="1" applyNumberFormat="1" applyFont="1"/>
    <xf numFmtId="166" fontId="5" fillId="0" borderId="0" xfId="1" applyNumberFormat="1" applyFont="1"/>
    <xf numFmtId="165" fontId="4" fillId="0" borderId="8" xfId="1" applyNumberFormat="1" applyFont="1" applyBorder="1"/>
    <xf numFmtId="166" fontId="4" fillId="0" borderId="0" xfId="1" applyNumberFormat="1" applyFont="1"/>
    <xf numFmtId="43" fontId="4" fillId="0" borderId="0" xfId="1" applyFont="1"/>
    <xf numFmtId="0" fontId="3" fillId="2" borderId="0" xfId="0" applyFont="1" applyFill="1"/>
    <xf numFmtId="0" fontId="3" fillId="2" borderId="0" xfId="0" applyFont="1" applyFill="1" applyAlignment="1">
      <alignment horizontal="center"/>
    </xf>
    <xf numFmtId="166" fontId="6" fillId="0" borderId="0" xfId="1" applyNumberFormat="1" applyFont="1" applyFill="1"/>
    <xf numFmtId="0" fontId="4" fillId="0" borderId="0" xfId="0" applyFont="1" applyFill="1"/>
    <xf numFmtId="0" fontId="4" fillId="0" borderId="4" xfId="0" applyFont="1" applyFill="1" applyBorder="1"/>
    <xf numFmtId="165" fontId="4" fillId="0" borderId="5" xfId="1" applyNumberFormat="1" applyFont="1" applyFill="1" applyBorder="1"/>
    <xf numFmtId="0" fontId="4" fillId="0" borderId="6" xfId="0" applyFont="1" applyFill="1" applyBorder="1"/>
    <xf numFmtId="165" fontId="4" fillId="0" borderId="8" xfId="1" applyNumberFormat="1" applyFont="1" applyFill="1" applyBorder="1"/>
    <xf numFmtId="0" fontId="4" fillId="0" borderId="5" xfId="0" applyFont="1" applyFill="1" applyBorder="1"/>
    <xf numFmtId="165" fontId="7" fillId="4" borderId="0" xfId="1" applyNumberFormat="1" applyFont="1" applyFill="1"/>
    <xf numFmtId="165" fontId="7" fillId="4" borderId="0" xfId="0" applyNumberFormat="1" applyFont="1" applyFill="1"/>
    <xf numFmtId="165" fontId="7" fillId="4" borderId="1" xfId="0" applyNumberFormat="1" applyFont="1" applyFill="1" applyBorder="1"/>
    <xf numFmtId="165" fontId="7" fillId="4" borderId="3" xfId="1" applyNumberFormat="1" applyFont="1" applyFill="1" applyBorder="1"/>
    <xf numFmtId="165" fontId="7" fillId="4" borderId="5" xfId="1" applyNumberFormat="1" applyFont="1" applyFill="1" applyBorder="1"/>
    <xf numFmtId="43" fontId="0" fillId="0" borderId="0" xfId="1" applyNumberFormat="1" applyFont="1"/>
    <xf numFmtId="2" fontId="0" fillId="0" borderId="0" xfId="0" applyNumberFormat="1"/>
    <xf numFmtId="167" fontId="4" fillId="0" borderId="0" xfId="1" applyNumberFormat="1" applyFont="1" applyFill="1"/>
    <xf numFmtId="167" fontId="4" fillId="0" borderId="0" xfId="1" applyNumberFormat="1" applyFont="1"/>
    <xf numFmtId="43" fontId="3" fillId="0" borderId="0" xfId="0" applyNumberFormat="1" applyFont="1"/>
    <xf numFmtId="43" fontId="7" fillId="4" borderId="0" xfId="1" applyFont="1" applyFill="1"/>
    <xf numFmtId="166" fontId="7" fillId="4" borderId="0" xfId="1" applyNumberFormat="1" applyFont="1" applyFill="1"/>
    <xf numFmtId="43" fontId="4" fillId="0" borderId="0" xfId="1" applyNumberFormat="1" applyFont="1"/>
    <xf numFmtId="43" fontId="5" fillId="0" borderId="0" xfId="1" applyFont="1"/>
    <xf numFmtId="43" fontId="3" fillId="0" borderId="0" xfId="1" applyFont="1"/>
    <xf numFmtId="0" fontId="8" fillId="0" borderId="0" xfId="0" applyFont="1"/>
    <xf numFmtId="164" fontId="4" fillId="0" borderId="0" xfId="0" applyNumberFormat="1" applyFont="1"/>
    <xf numFmtId="0" fontId="4" fillId="0" borderId="8" xfId="0" applyFont="1" applyBorder="1"/>
    <xf numFmtId="43" fontId="5" fillId="4" borderId="0" xfId="0" applyNumberFormat="1" applyFont="1" applyFill="1"/>
    <xf numFmtId="10" fontId="0" fillId="0" borderId="0" xfId="0" applyNumberFormat="1"/>
    <xf numFmtId="9" fontId="4" fillId="0" borderId="0" xfId="0" applyNumberFormat="1" applyFont="1"/>
    <xf numFmtId="0" fontId="9" fillId="0" borderId="0" xfId="0" applyFont="1"/>
    <xf numFmtId="167" fontId="9" fillId="0" borderId="0" xfId="1" applyNumberFormat="1" applyFont="1"/>
    <xf numFmtId="43" fontId="4" fillId="0" borderId="0" xfId="1" applyFont="1" applyFill="1"/>
    <xf numFmtId="43" fontId="7" fillId="4" borderId="0" xfId="1" applyNumberFormat="1" applyFont="1" applyFill="1"/>
    <xf numFmtId="0" fontId="3" fillId="2" borderId="9" xfId="0" applyFont="1" applyFill="1" applyBorder="1"/>
    <xf numFmtId="0" fontId="3" fillId="2" borderId="9" xfId="0" applyFont="1" applyFill="1" applyBorder="1" applyAlignment="1">
      <alignment horizontal="right"/>
    </xf>
    <xf numFmtId="0" fontId="4" fillId="0" borderId="9" xfId="0" applyFont="1" applyBorder="1" applyAlignment="1">
      <alignment vertical="center"/>
    </xf>
    <xf numFmtId="165" fontId="4" fillId="0" borderId="9" xfId="1" applyNumberFormat="1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165" fontId="4" fillId="0" borderId="11" xfId="1" applyNumberFormat="1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165" fontId="3" fillId="0" borderId="10" xfId="1" applyNumberFormat="1" applyFont="1" applyBorder="1" applyAlignment="1">
      <alignment vertical="center"/>
    </xf>
    <xf numFmtId="165" fontId="5" fillId="3" borderId="0" xfId="1" applyNumberFormat="1" applyFont="1" applyFill="1"/>
    <xf numFmtId="164" fontId="5" fillId="3" borderId="0" xfId="2" applyNumberFormat="1" applyFont="1" applyFill="1"/>
    <xf numFmtId="0" fontId="5" fillId="3" borderId="0" xfId="0" applyFont="1" applyFill="1"/>
    <xf numFmtId="166" fontId="5" fillId="3" borderId="0" xfId="1" applyNumberFormat="1" applyFont="1" applyFill="1"/>
    <xf numFmtId="0" fontId="4" fillId="3" borderId="0" xfId="0" applyFont="1" applyFill="1"/>
    <xf numFmtId="0" fontId="4" fillId="0" borderId="0" xfId="0" applyFont="1" applyAlignment="1">
      <alignment vertical="center"/>
    </xf>
    <xf numFmtId="0" fontId="4" fillId="0" borderId="0" xfId="0" applyFont="1" applyAlignment="1"/>
    <xf numFmtId="0" fontId="4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</cellXfs>
  <cellStyles count="3">
    <cellStyle name="Komma" xfId="1" builtinId="3"/>
    <cellStyle name="Prozent" xfId="2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="145" zoomScaleNormal="145" workbookViewId="0">
      <selection activeCell="B14" sqref="B14"/>
    </sheetView>
  </sheetViews>
  <sheetFormatPr baseColWidth="10" defaultRowHeight="14.4" x14ac:dyDescent="0.3"/>
  <cols>
    <col min="1" max="1" width="32.44140625" customWidth="1"/>
    <col min="2" max="2" width="13.5546875" style="18" customWidth="1"/>
    <col min="3" max="3" width="9.5546875" customWidth="1"/>
    <col min="4" max="4" width="14.88671875" customWidth="1"/>
  </cols>
  <sheetData>
    <row r="1" spans="1:5" x14ac:dyDescent="0.3">
      <c r="A1" t="s">
        <v>3</v>
      </c>
      <c r="B1" s="14">
        <v>124000</v>
      </c>
      <c r="C1" t="s">
        <v>4</v>
      </c>
      <c r="D1" s="15">
        <v>1</v>
      </c>
    </row>
    <row r="2" spans="1:5" x14ac:dyDescent="0.3">
      <c r="A2" t="s">
        <v>5</v>
      </c>
      <c r="B2" s="14">
        <v>4</v>
      </c>
      <c r="C2" t="s">
        <v>6</v>
      </c>
    </row>
    <row r="3" spans="1:5" x14ac:dyDescent="0.3">
      <c r="A3" t="s">
        <v>7</v>
      </c>
      <c r="B3" s="14">
        <v>10</v>
      </c>
      <c r="C3" t="s">
        <v>6</v>
      </c>
    </row>
    <row r="4" spans="1:5" x14ac:dyDescent="0.3">
      <c r="A4" t="s">
        <v>8</v>
      </c>
      <c r="B4" s="14">
        <f>B1*D4</f>
        <v>9920</v>
      </c>
      <c r="C4" t="s">
        <v>4</v>
      </c>
      <c r="D4" s="54">
        <v>0.08</v>
      </c>
    </row>
    <row r="5" spans="1:5" x14ac:dyDescent="0.3">
      <c r="A5" t="s">
        <v>9</v>
      </c>
      <c r="B5" s="40">
        <f>(B1-B4)/B3</f>
        <v>11408</v>
      </c>
      <c r="C5" t="s">
        <v>4</v>
      </c>
      <c r="D5" s="41"/>
    </row>
    <row r="6" spans="1:5" x14ac:dyDescent="0.3">
      <c r="A6" t="s">
        <v>17</v>
      </c>
      <c r="B6" s="14">
        <f>B2*B5</f>
        <v>45632</v>
      </c>
      <c r="C6" t="s">
        <v>4</v>
      </c>
      <c r="D6" s="18"/>
    </row>
    <row r="7" spans="1:5" x14ac:dyDescent="0.3">
      <c r="A7" t="s">
        <v>10</v>
      </c>
      <c r="B7" s="16">
        <f>B1-B2*B5</f>
        <v>78368</v>
      </c>
      <c r="C7" s="18" t="s">
        <v>4</v>
      </c>
    </row>
    <row r="8" spans="1:5" x14ac:dyDescent="0.3">
      <c r="B8" s="14"/>
    </row>
    <row r="9" spans="1:5" x14ac:dyDescent="0.3">
      <c r="A9" t="s">
        <v>11</v>
      </c>
      <c r="B9" s="14">
        <f>132500*1.1</f>
        <v>145750</v>
      </c>
      <c r="C9" t="s">
        <v>4</v>
      </c>
      <c r="D9" s="18"/>
      <c r="E9" s="18"/>
    </row>
    <row r="10" spans="1:5" x14ac:dyDescent="0.3">
      <c r="A10" t="s">
        <v>12</v>
      </c>
      <c r="B10" s="17">
        <v>1.1000000000000001</v>
      </c>
      <c r="E10" s="18"/>
    </row>
    <row r="11" spans="1:5" x14ac:dyDescent="0.3">
      <c r="A11" t="s">
        <v>13</v>
      </c>
      <c r="B11" s="16">
        <f>B9/B10</f>
        <v>132500</v>
      </c>
      <c r="C11" t="s">
        <v>4</v>
      </c>
      <c r="D11" s="15">
        <v>1</v>
      </c>
    </row>
    <row r="12" spans="1:5" x14ac:dyDescent="0.3">
      <c r="A12" t="str">
        <f>A4</f>
        <v>Restwert</v>
      </c>
      <c r="B12" s="14">
        <f>B11*D12</f>
        <v>10600</v>
      </c>
      <c r="C12" t="s">
        <v>4</v>
      </c>
      <c r="D12" s="15">
        <f>D4</f>
        <v>0.08</v>
      </c>
    </row>
    <row r="13" spans="1:5" x14ac:dyDescent="0.3">
      <c r="A13" t="s">
        <v>9</v>
      </c>
      <c r="B13" s="40">
        <f>(B11-B12)/B3</f>
        <v>12190</v>
      </c>
      <c r="C13" t="s">
        <v>4</v>
      </c>
    </row>
    <row r="14" spans="1:5" x14ac:dyDescent="0.3">
      <c r="A14" t="s">
        <v>14</v>
      </c>
      <c r="B14" s="16">
        <f>B11-B2*B13</f>
        <v>83740</v>
      </c>
      <c r="C14" t="s">
        <v>4</v>
      </c>
    </row>
    <row r="15" spans="1:5" x14ac:dyDescent="0.3">
      <c r="B15" s="14"/>
    </row>
    <row r="16" spans="1:5" x14ac:dyDescent="0.3">
      <c r="A16" t="s">
        <v>15</v>
      </c>
      <c r="B16" s="16">
        <f>B14-B7</f>
        <v>5372</v>
      </c>
      <c r="C16" t="s">
        <v>4</v>
      </c>
    </row>
    <row r="17" spans="1:4" x14ac:dyDescent="0.3">
      <c r="A17" t="s">
        <v>48</v>
      </c>
      <c r="B17" s="16">
        <f>B16*(D17/2)</f>
        <v>805.8</v>
      </c>
      <c r="C17" t="s">
        <v>4</v>
      </c>
      <c r="D17" s="15">
        <v>0.3</v>
      </c>
    </row>
    <row r="18" spans="1:4" x14ac:dyDescent="0.3">
      <c r="A18" t="s">
        <v>16</v>
      </c>
      <c r="B18" s="16">
        <f>B16/(1+D17)*D17/2</f>
        <v>619.84615384615381</v>
      </c>
      <c r="C18" t="s">
        <v>4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showGridLines="0" tabSelected="1" zoomScale="130" zoomScaleNormal="130" workbookViewId="0">
      <selection activeCell="H10" sqref="H10"/>
    </sheetView>
  </sheetViews>
  <sheetFormatPr baseColWidth="10" defaultColWidth="11.44140625" defaultRowHeight="13.8" x14ac:dyDescent="0.25"/>
  <cols>
    <col min="1" max="1" width="27.109375" style="1" customWidth="1"/>
    <col min="2" max="7" width="10.6640625" style="1" customWidth="1"/>
    <col min="8" max="9" width="11.5546875" style="1" bestFit="1" customWidth="1"/>
    <col min="10" max="10" width="12.109375" style="1" bestFit="1" customWidth="1"/>
    <col min="11" max="11" width="11.5546875" style="1" bestFit="1" customWidth="1"/>
    <col min="12" max="16384" width="11.44140625" style="1"/>
  </cols>
  <sheetData>
    <row r="1" spans="1:7" x14ac:dyDescent="0.25">
      <c r="A1" s="26" t="s">
        <v>6</v>
      </c>
      <c r="B1" s="26">
        <v>2016</v>
      </c>
      <c r="C1" s="26">
        <f>B1+1</f>
        <v>2017</v>
      </c>
      <c r="D1" s="26">
        <f t="shared" ref="D1:G1" si="0">C1+1</f>
        <v>2018</v>
      </c>
      <c r="E1" s="26">
        <f t="shared" si="0"/>
        <v>2019</v>
      </c>
      <c r="F1" s="26">
        <f t="shared" si="0"/>
        <v>2020</v>
      </c>
      <c r="G1" s="26">
        <f t="shared" si="0"/>
        <v>2021</v>
      </c>
    </row>
    <row r="2" spans="1:7" x14ac:dyDescent="0.25">
      <c r="A2" s="1" t="s">
        <v>60</v>
      </c>
      <c r="B2" s="2"/>
      <c r="C2" s="2">
        <v>1143</v>
      </c>
      <c r="D2" s="2">
        <v>1153</v>
      </c>
      <c r="E2" s="2">
        <v>1155</v>
      </c>
      <c r="F2" s="2">
        <v>1161</v>
      </c>
      <c r="G2" s="2">
        <v>1229</v>
      </c>
    </row>
    <row r="3" spans="1:7" x14ac:dyDescent="0.25">
      <c r="A3" s="1" t="s">
        <v>59</v>
      </c>
      <c r="B3" s="2"/>
      <c r="C3" s="2">
        <v>64</v>
      </c>
      <c r="D3" s="2">
        <v>68</v>
      </c>
      <c r="E3" s="2">
        <v>73</v>
      </c>
      <c r="F3" s="2">
        <v>80</v>
      </c>
      <c r="G3" s="2">
        <v>86</v>
      </c>
    </row>
    <row r="4" spans="1:7" x14ac:dyDescent="0.25">
      <c r="A4" s="1" t="s">
        <v>62</v>
      </c>
      <c r="B4" s="24">
        <v>1</v>
      </c>
      <c r="C4" s="2"/>
      <c r="D4" s="2"/>
      <c r="E4" s="2"/>
      <c r="F4" s="2"/>
      <c r="G4" s="2"/>
    </row>
    <row r="5" spans="1:7" x14ac:dyDescent="0.25">
      <c r="A5" s="1" t="s">
        <v>49</v>
      </c>
      <c r="B5" s="1">
        <v>6800</v>
      </c>
    </row>
    <row r="6" spans="1:7" x14ac:dyDescent="0.25">
      <c r="A6" s="1" t="s">
        <v>29</v>
      </c>
      <c r="B6" s="1">
        <f>B5*B4</f>
        <v>6800</v>
      </c>
    </row>
    <row r="7" spans="1:7" x14ac:dyDescent="0.25">
      <c r="A7" s="1" t="s">
        <v>0</v>
      </c>
      <c r="B7" s="1">
        <v>960</v>
      </c>
    </row>
    <row r="8" spans="1:7" x14ac:dyDescent="0.25">
      <c r="A8" s="1" t="s">
        <v>50</v>
      </c>
      <c r="B8" s="51">
        <v>0.12</v>
      </c>
    </row>
    <row r="9" spans="1:7" x14ac:dyDescent="0.25">
      <c r="A9" s="1" t="s">
        <v>57</v>
      </c>
      <c r="B9" s="51">
        <v>0.05</v>
      </c>
    </row>
    <row r="10" spans="1:7" x14ac:dyDescent="0.25">
      <c r="A10" s="1" t="s">
        <v>58</v>
      </c>
      <c r="B10" s="51">
        <v>0.2</v>
      </c>
    </row>
    <row r="11" spans="1:7" x14ac:dyDescent="0.25">
      <c r="B11" s="55"/>
    </row>
    <row r="12" spans="1:7" x14ac:dyDescent="0.25">
      <c r="A12" s="70" t="s">
        <v>63</v>
      </c>
      <c r="B12" s="68">
        <f>B5</f>
        <v>6800</v>
      </c>
    </row>
    <row r="13" spans="1:7" x14ac:dyDescent="0.25">
      <c r="A13" s="70" t="s">
        <v>64</v>
      </c>
      <c r="B13" s="68">
        <f>B7/B8</f>
        <v>8000</v>
      </c>
    </row>
    <row r="14" spans="1:7" x14ac:dyDescent="0.25">
      <c r="A14" s="70" t="s">
        <v>51</v>
      </c>
      <c r="B14" s="68">
        <f>(B12+B13)/2</f>
        <v>7400</v>
      </c>
    </row>
    <row r="15" spans="1:7" x14ac:dyDescent="0.25">
      <c r="A15" s="70" t="s">
        <v>52</v>
      </c>
      <c r="B15" s="68">
        <f>(B12+2*B13)/3</f>
        <v>7600</v>
      </c>
    </row>
    <row r="16" spans="1:7" x14ac:dyDescent="0.25">
      <c r="A16" s="70" t="s">
        <v>53</v>
      </c>
      <c r="B16" s="68">
        <f>B7-B5*B8</f>
        <v>144</v>
      </c>
    </row>
    <row r="17" spans="1:7" x14ac:dyDescent="0.25">
      <c r="A17" s="70" t="s">
        <v>54</v>
      </c>
      <c r="B17" s="68">
        <f>B12+B16/(2*B8)</f>
        <v>7400</v>
      </c>
    </row>
    <row r="19" spans="1:7" x14ac:dyDescent="0.25">
      <c r="A19" s="70" t="s">
        <v>23</v>
      </c>
      <c r="B19" s="69">
        <f>B9*(B6/SUM(B5:B6))*(1-B10)+B8*(B5/SUM(B5:B6))</f>
        <v>0.08</v>
      </c>
    </row>
    <row r="20" spans="1:7" x14ac:dyDescent="0.25">
      <c r="A20" s="70" t="s">
        <v>61</v>
      </c>
      <c r="B20" s="68">
        <f>B31</f>
        <v>8315</v>
      </c>
    </row>
    <row r="21" spans="1:7" x14ac:dyDescent="0.25">
      <c r="A21" s="70" t="s">
        <v>55</v>
      </c>
      <c r="B21" s="68">
        <f>B41</f>
        <v>7825</v>
      </c>
    </row>
    <row r="23" spans="1:7" x14ac:dyDescent="0.25">
      <c r="A23" s="26" t="s">
        <v>6</v>
      </c>
      <c r="B23" s="26">
        <v>2016</v>
      </c>
      <c r="C23" s="26">
        <f>B23+1</f>
        <v>2017</v>
      </c>
      <c r="D23" s="26">
        <f t="shared" ref="D23:G23" si="1">C23+1</f>
        <v>2018</v>
      </c>
      <c r="E23" s="26">
        <f t="shared" si="1"/>
        <v>2019</v>
      </c>
      <c r="F23" s="26">
        <f t="shared" si="1"/>
        <v>2020</v>
      </c>
      <c r="G23" s="26">
        <f t="shared" si="1"/>
        <v>2021</v>
      </c>
    </row>
    <row r="24" spans="1:7" x14ac:dyDescent="0.25">
      <c r="A24" s="56" t="s">
        <v>24</v>
      </c>
      <c r="B24" s="57">
        <f t="shared" ref="B24:G24" si="2">ROUND(1/(1+$B$19)^(B23-$B$23),3)</f>
        <v>1</v>
      </c>
      <c r="C24" s="57">
        <f t="shared" si="2"/>
        <v>0.92600000000000005</v>
      </c>
      <c r="D24" s="57">
        <f t="shared" si="2"/>
        <v>0.85699999999999998</v>
      </c>
      <c r="E24" s="57">
        <f t="shared" si="2"/>
        <v>0.79400000000000004</v>
      </c>
      <c r="F24" s="57">
        <f t="shared" si="2"/>
        <v>0.73499999999999999</v>
      </c>
      <c r="G24" s="57">
        <f t="shared" si="2"/>
        <v>0.68100000000000005</v>
      </c>
    </row>
    <row r="25" spans="1:7" x14ac:dyDescent="0.25">
      <c r="A25" s="1" t="s">
        <v>18</v>
      </c>
      <c r="B25" s="2"/>
      <c r="C25" s="2">
        <f>C2</f>
        <v>1143</v>
      </c>
      <c r="D25" s="2">
        <f>D2</f>
        <v>1153</v>
      </c>
      <c r="E25" s="2">
        <f>E2</f>
        <v>1155</v>
      </c>
      <c r="F25" s="2">
        <f>F2</f>
        <v>1161</v>
      </c>
      <c r="G25" s="2">
        <f>G2</f>
        <v>1229</v>
      </c>
    </row>
    <row r="26" spans="1:7" x14ac:dyDescent="0.25">
      <c r="A26" s="1" t="s">
        <v>25</v>
      </c>
      <c r="B26" s="2"/>
      <c r="C26" s="2"/>
      <c r="D26" s="2"/>
      <c r="E26" s="2"/>
      <c r="F26" s="2"/>
      <c r="G26" s="2">
        <f>ROUND(G25/B19,0)</f>
        <v>15363</v>
      </c>
    </row>
    <row r="27" spans="1:7" x14ac:dyDescent="0.25">
      <c r="A27" s="11" t="s">
        <v>26</v>
      </c>
      <c r="B27" s="12"/>
      <c r="C27" s="12">
        <f>SUM(C25:C26)</f>
        <v>1143</v>
      </c>
      <c r="D27" s="12">
        <f t="shared" ref="D27:G27" si="3">SUM(D25:D26)</f>
        <v>1153</v>
      </c>
      <c r="E27" s="12">
        <f t="shared" si="3"/>
        <v>1155</v>
      </c>
      <c r="F27" s="12">
        <f t="shared" si="3"/>
        <v>1161</v>
      </c>
      <c r="G27" s="12">
        <f t="shared" si="3"/>
        <v>16592</v>
      </c>
    </row>
    <row r="28" spans="1:7" x14ac:dyDescent="0.25">
      <c r="A28" s="1" t="s">
        <v>27</v>
      </c>
      <c r="B28" s="2"/>
      <c r="C28" s="2">
        <f>ROUND(C27*C24,0)</f>
        <v>1058</v>
      </c>
      <c r="D28" s="2">
        <f t="shared" ref="D28:G28" si="4">ROUND(D27*D24,0)</f>
        <v>988</v>
      </c>
      <c r="E28" s="2">
        <f t="shared" si="4"/>
        <v>917</v>
      </c>
      <c r="F28" s="2">
        <f t="shared" si="4"/>
        <v>853</v>
      </c>
      <c r="G28" s="2">
        <f t="shared" si="4"/>
        <v>11299</v>
      </c>
    </row>
    <row r="29" spans="1:7" x14ac:dyDescent="0.25">
      <c r="A29" s="11" t="s">
        <v>28</v>
      </c>
      <c r="B29" s="12">
        <f>SUM(C28:G28)</f>
        <v>15115</v>
      </c>
      <c r="C29" s="2"/>
      <c r="D29" s="2"/>
      <c r="E29" s="2"/>
      <c r="F29" s="2"/>
      <c r="G29" s="2"/>
    </row>
    <row r="30" spans="1:7" x14ac:dyDescent="0.25">
      <c r="A30" s="1" t="s">
        <v>29</v>
      </c>
      <c r="B30" s="2">
        <f>-B6</f>
        <v>-6800</v>
      </c>
      <c r="C30" s="2"/>
      <c r="D30" s="2"/>
      <c r="E30" s="2"/>
      <c r="F30" s="2"/>
      <c r="G30" s="2"/>
    </row>
    <row r="31" spans="1:7" ht="14.4" thickBot="1" x14ac:dyDescent="0.3">
      <c r="A31" s="52" t="s">
        <v>30</v>
      </c>
      <c r="B31" s="23">
        <f>SUM(B29:B30)</f>
        <v>8315</v>
      </c>
      <c r="C31" s="2"/>
      <c r="D31" s="2"/>
      <c r="E31" s="2"/>
      <c r="F31" s="2"/>
      <c r="G31" s="2"/>
    </row>
    <row r="32" spans="1:7" ht="6" customHeight="1" thickTop="1" x14ac:dyDescent="0.25">
      <c r="E32" s="2"/>
      <c r="F32" s="2"/>
      <c r="G32" s="2"/>
    </row>
    <row r="33" spans="1:7" x14ac:dyDescent="0.25">
      <c r="A33" s="26" t="s">
        <v>6</v>
      </c>
      <c r="B33" s="26">
        <v>2016</v>
      </c>
      <c r="C33" s="26">
        <f>B33+1</f>
        <v>2017</v>
      </c>
      <c r="D33" s="26">
        <f t="shared" ref="D33:G33" si="5">C33+1</f>
        <v>2018</v>
      </c>
      <c r="E33" s="26">
        <f t="shared" si="5"/>
        <v>2019</v>
      </c>
      <c r="F33" s="26">
        <f t="shared" si="5"/>
        <v>2020</v>
      </c>
      <c r="G33" s="26">
        <f t="shared" si="5"/>
        <v>2021</v>
      </c>
    </row>
    <row r="34" spans="1:7" x14ac:dyDescent="0.25">
      <c r="A34" s="1" t="s">
        <v>24</v>
      </c>
      <c r="B34" s="43">
        <f t="shared" ref="B34:G34" si="6">ROUND(1/(1+$B$19)^(B33-$B$23),3)</f>
        <v>1</v>
      </c>
      <c r="C34" s="43">
        <f t="shared" si="6"/>
        <v>0.92600000000000005</v>
      </c>
      <c r="D34" s="43">
        <f t="shared" si="6"/>
        <v>0.85699999999999998</v>
      </c>
      <c r="E34" s="43">
        <f t="shared" si="6"/>
        <v>0.79400000000000004</v>
      </c>
      <c r="F34" s="43">
        <f t="shared" si="6"/>
        <v>0.73499999999999999</v>
      </c>
      <c r="G34" s="43">
        <f t="shared" si="6"/>
        <v>0.68100000000000005</v>
      </c>
    </row>
    <row r="35" spans="1:7" x14ac:dyDescent="0.25">
      <c r="A35" s="1" t="s">
        <v>55</v>
      </c>
      <c r="B35" s="2"/>
      <c r="C35" s="2">
        <f>C3</f>
        <v>64</v>
      </c>
      <c r="D35" s="2">
        <f>D3</f>
        <v>68</v>
      </c>
      <c r="E35" s="2">
        <f>E3</f>
        <v>73</v>
      </c>
      <c r="F35" s="2">
        <f>F3</f>
        <v>80</v>
      </c>
      <c r="G35" s="2">
        <f>G3</f>
        <v>86</v>
      </c>
    </row>
    <row r="36" spans="1:7" x14ac:dyDescent="0.25">
      <c r="A36" s="1" t="s">
        <v>25</v>
      </c>
      <c r="B36" s="2"/>
      <c r="C36" s="2"/>
      <c r="D36" s="2"/>
      <c r="E36" s="2"/>
      <c r="F36" s="2"/>
      <c r="G36" s="2">
        <f>ROUND(G35/B19,0)</f>
        <v>1075</v>
      </c>
    </row>
    <row r="37" spans="1:7" x14ac:dyDescent="0.25">
      <c r="A37" s="11" t="s">
        <v>26</v>
      </c>
      <c r="B37" s="12"/>
      <c r="C37" s="12">
        <f>SUM(C35:C36)</f>
        <v>64</v>
      </c>
      <c r="D37" s="12">
        <f t="shared" ref="D37:G37" si="7">SUM(D35:D36)</f>
        <v>68</v>
      </c>
      <c r="E37" s="12">
        <f t="shared" si="7"/>
        <v>73</v>
      </c>
      <c r="F37" s="12">
        <f t="shared" si="7"/>
        <v>80</v>
      </c>
      <c r="G37" s="12">
        <f t="shared" si="7"/>
        <v>1161</v>
      </c>
    </row>
    <row r="38" spans="1:7" x14ac:dyDescent="0.25">
      <c r="A38" s="1" t="s">
        <v>27</v>
      </c>
      <c r="B38" s="2"/>
      <c r="C38" s="2">
        <f>ROUND(C37*C34,0)</f>
        <v>59</v>
      </c>
      <c r="D38" s="2">
        <f t="shared" ref="D38:G38" si="8">ROUND(D37*D34,0)</f>
        <v>58</v>
      </c>
      <c r="E38" s="2">
        <f t="shared" si="8"/>
        <v>58</v>
      </c>
      <c r="F38" s="2">
        <f t="shared" si="8"/>
        <v>59</v>
      </c>
      <c r="G38" s="2">
        <f t="shared" si="8"/>
        <v>791</v>
      </c>
    </row>
    <row r="39" spans="1:7" x14ac:dyDescent="0.25">
      <c r="A39" s="11" t="s">
        <v>56</v>
      </c>
      <c r="B39" s="12">
        <f>SUM(C38:G38)</f>
        <v>1025</v>
      </c>
      <c r="C39" s="2"/>
      <c r="D39" s="2"/>
      <c r="E39" s="2"/>
      <c r="F39" s="2"/>
      <c r="G39" s="2"/>
    </row>
    <row r="40" spans="1:7" x14ac:dyDescent="0.25">
      <c r="A40" s="1" t="s">
        <v>49</v>
      </c>
      <c r="B40" s="2">
        <f>B5</f>
        <v>6800</v>
      </c>
      <c r="C40" s="2"/>
      <c r="D40" s="2"/>
      <c r="E40" s="2"/>
      <c r="F40" s="2"/>
      <c r="G40" s="2"/>
    </row>
    <row r="41" spans="1:7" ht="14.4" thickBot="1" x14ac:dyDescent="0.3">
      <c r="A41" s="52" t="s">
        <v>30</v>
      </c>
      <c r="B41" s="23">
        <f>SUM(B39:B40)</f>
        <v>7825</v>
      </c>
      <c r="C41" s="2"/>
      <c r="D41" s="2"/>
      <c r="E41" s="2"/>
      <c r="F41" s="2"/>
      <c r="G41" s="2"/>
    </row>
    <row r="42" spans="1:7" ht="6" customHeight="1" thickTop="1" x14ac:dyDescent="0.25">
      <c r="E42" s="2"/>
      <c r="F42" s="2"/>
      <c r="G42" s="2"/>
    </row>
    <row r="43" spans="1:7" x14ac:dyDescent="0.25">
      <c r="E43" s="2"/>
      <c r="F43" s="2"/>
      <c r="G43" s="2"/>
    </row>
    <row r="44" spans="1:7" x14ac:dyDescent="0.25">
      <c r="A44" s="1" t="s">
        <v>19</v>
      </c>
      <c r="B44" s="51">
        <v>0.01</v>
      </c>
      <c r="E44" s="51"/>
      <c r="F44" s="2"/>
      <c r="G44" s="2"/>
    </row>
    <row r="45" spans="1:7" x14ac:dyDescent="0.25">
      <c r="A45" s="1" t="s">
        <v>20</v>
      </c>
      <c r="B45" s="51">
        <v>0.11</v>
      </c>
      <c r="F45" s="2"/>
      <c r="G45" s="2"/>
    </row>
    <row r="46" spans="1:7" x14ac:dyDescent="0.25">
      <c r="A46" s="1" t="s">
        <v>21</v>
      </c>
      <c r="B46" s="71">
        <v>1.1000000000000001</v>
      </c>
      <c r="D46" s="70" t="s">
        <v>76</v>
      </c>
      <c r="E46" s="72"/>
      <c r="F46" s="2"/>
      <c r="G46" s="2"/>
    </row>
    <row r="47" spans="1:7" x14ac:dyDescent="0.25">
      <c r="A47" s="1" t="s">
        <v>22</v>
      </c>
      <c r="B47" s="51">
        <f>B44+B46*(B45-B44)</f>
        <v>0.12000000000000001</v>
      </c>
      <c r="E47" s="51"/>
      <c r="F47" s="2"/>
      <c r="G47" s="2"/>
    </row>
    <row r="48" spans="1:7" x14ac:dyDescent="0.25">
      <c r="F48" s="2"/>
      <c r="G48" s="2"/>
    </row>
    <row r="49" spans="1:8" x14ac:dyDescent="0.25">
      <c r="E49" s="2"/>
      <c r="F49" s="2"/>
      <c r="G49" s="2"/>
    </row>
    <row r="50" spans="1:8" x14ac:dyDescent="0.25">
      <c r="E50" s="2"/>
      <c r="F50" s="2"/>
      <c r="G50" s="2"/>
    </row>
    <row r="51" spans="1:8" ht="14.4" thickBot="1" x14ac:dyDescent="0.3">
      <c r="E51" s="2"/>
      <c r="F51" s="2"/>
      <c r="G51" s="2"/>
    </row>
    <row r="52" spans="1:8" s="74" customFormat="1" ht="18" thickBot="1" x14ac:dyDescent="0.3">
      <c r="A52" s="73" t="s">
        <v>77</v>
      </c>
      <c r="F52" s="75"/>
      <c r="G52" s="75"/>
      <c r="H52" s="76" t="s">
        <v>78</v>
      </c>
    </row>
    <row r="53" spans="1:8" s="74" customFormat="1" ht="18" thickBot="1" x14ac:dyDescent="0.3">
      <c r="A53" s="73" t="s">
        <v>79</v>
      </c>
      <c r="F53" s="76" t="s">
        <v>78</v>
      </c>
      <c r="G53" s="75"/>
      <c r="H53" s="75"/>
    </row>
    <row r="54" spans="1:8" s="74" customFormat="1" ht="18" thickBot="1" x14ac:dyDescent="0.3">
      <c r="A54" s="73" t="s">
        <v>80</v>
      </c>
      <c r="F54" s="75"/>
      <c r="G54" s="75"/>
      <c r="H54" s="76" t="s">
        <v>78</v>
      </c>
    </row>
    <row r="55" spans="1:8" s="74" customFormat="1" ht="18" thickBot="1" x14ac:dyDescent="0.3">
      <c r="A55" s="73" t="s">
        <v>81</v>
      </c>
      <c r="F55" s="75"/>
      <c r="G55" s="75"/>
      <c r="H55" s="76" t="s">
        <v>78</v>
      </c>
    </row>
    <row r="56" spans="1:8" s="74" customFormat="1" ht="18" thickBot="1" x14ac:dyDescent="0.3">
      <c r="A56" s="73" t="s">
        <v>82</v>
      </c>
      <c r="F56" s="76" t="s">
        <v>78</v>
      </c>
      <c r="G56" s="75"/>
      <c r="H56" s="75"/>
    </row>
    <row r="57" spans="1:8" s="74" customFormat="1" ht="18" thickBot="1" x14ac:dyDescent="0.3">
      <c r="A57" s="73" t="s">
        <v>83</v>
      </c>
      <c r="F57" s="75"/>
      <c r="G57" s="76" t="s">
        <v>78</v>
      </c>
      <c r="H57" s="75"/>
    </row>
    <row r="58" spans="1:8" x14ac:dyDescent="0.25">
      <c r="E58" s="2"/>
      <c r="F58" s="2"/>
      <c r="G58" s="2"/>
    </row>
    <row r="59" spans="1:8" x14ac:dyDescent="0.25">
      <c r="E59" s="2"/>
      <c r="F59" s="2"/>
      <c r="G59" s="2"/>
    </row>
    <row r="60" spans="1:8" x14ac:dyDescent="0.25">
      <c r="E60" s="2"/>
      <c r="F60" s="2"/>
      <c r="G60" s="2"/>
    </row>
    <row r="61" spans="1:8" x14ac:dyDescent="0.25">
      <c r="E61" s="2"/>
      <c r="F61" s="2"/>
      <c r="G61" s="2"/>
    </row>
    <row r="62" spans="1:8" x14ac:dyDescent="0.25">
      <c r="E62" s="2"/>
      <c r="F62" s="2"/>
      <c r="G62" s="2"/>
    </row>
    <row r="63" spans="1:8" x14ac:dyDescent="0.25">
      <c r="E63" s="2"/>
      <c r="F63" s="2"/>
      <c r="G63" s="2"/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showGridLines="0" topLeftCell="A7" workbookViewId="0">
      <selection activeCell="D50" sqref="D50"/>
    </sheetView>
  </sheetViews>
  <sheetFormatPr baseColWidth="10" defaultColWidth="11.44140625" defaultRowHeight="13.8" x14ac:dyDescent="0.25"/>
  <cols>
    <col min="1" max="1" width="20.6640625" style="1" customWidth="1"/>
    <col min="2" max="2" width="12.6640625" style="1" customWidth="1"/>
    <col min="3" max="3" width="20.6640625" style="1" customWidth="1"/>
    <col min="4" max="4" width="12.6640625" style="1" customWidth="1"/>
    <col min="5" max="5" width="5.44140625" style="1" customWidth="1"/>
    <col min="6" max="6" width="20.6640625" style="1" customWidth="1"/>
    <col min="7" max="7" width="12.6640625" style="1" customWidth="1"/>
    <col min="8" max="8" width="20.6640625" style="1" customWidth="1"/>
    <col min="9" max="9" width="12.6640625" style="1" customWidth="1"/>
    <col min="10" max="16384" width="11.44140625" style="1"/>
  </cols>
  <sheetData>
    <row r="1" spans="1:9" ht="14.4" thickBot="1" x14ac:dyDescent="0.3">
      <c r="A1" s="78" t="s">
        <v>65</v>
      </c>
      <c r="B1" s="78"/>
      <c r="C1" s="78"/>
      <c r="D1" s="78"/>
    </row>
    <row r="2" spans="1:9" x14ac:dyDescent="0.25">
      <c r="A2" s="1" t="s">
        <v>39</v>
      </c>
      <c r="B2" s="3">
        <v>3420000</v>
      </c>
      <c r="C2" s="4" t="s">
        <v>29</v>
      </c>
      <c r="D2" s="10">
        <v>3370000</v>
      </c>
    </row>
    <row r="3" spans="1:9" x14ac:dyDescent="0.25">
      <c r="A3" s="1" t="s">
        <v>2</v>
      </c>
      <c r="B3" s="5">
        <v>1150000</v>
      </c>
      <c r="C3" s="6" t="s">
        <v>32</v>
      </c>
      <c r="D3" s="10">
        <v>500000</v>
      </c>
      <c r="F3" s="1" t="s">
        <v>33</v>
      </c>
      <c r="G3" s="25">
        <v>25</v>
      </c>
    </row>
    <row r="4" spans="1:9" x14ac:dyDescent="0.25">
      <c r="B4" s="5"/>
      <c r="C4" s="6" t="s">
        <v>40</v>
      </c>
      <c r="D4" s="10">
        <v>700000</v>
      </c>
    </row>
    <row r="5" spans="1:9" ht="14.4" thickBot="1" x14ac:dyDescent="0.3">
      <c r="B5" s="23">
        <f>SUM(B2:B4)</f>
        <v>4570000</v>
      </c>
      <c r="C5" s="6"/>
      <c r="D5" s="23">
        <f>SUM(D2:D4)</f>
        <v>4570000</v>
      </c>
    </row>
    <row r="6" spans="1:9" ht="6" customHeight="1" thickTop="1" x14ac:dyDescent="0.25">
      <c r="B6" s="7"/>
      <c r="C6" s="6"/>
    </row>
    <row r="7" spans="1:9" x14ac:dyDescent="0.25">
      <c r="G7" s="2"/>
      <c r="H7" s="2"/>
    </row>
    <row r="8" spans="1:9" ht="14.4" thickBot="1" x14ac:dyDescent="0.3">
      <c r="A8" s="78" t="s">
        <v>47</v>
      </c>
      <c r="B8" s="78"/>
      <c r="C8" s="78"/>
      <c r="D8" s="78"/>
      <c r="G8" s="2"/>
      <c r="H8" s="2"/>
    </row>
    <row r="9" spans="1:9" x14ac:dyDescent="0.25">
      <c r="A9" s="1" t="s">
        <v>39</v>
      </c>
      <c r="B9" s="3">
        <v>1080000</v>
      </c>
      <c r="C9" s="4" t="s">
        <v>29</v>
      </c>
      <c r="D9" s="10">
        <v>1240000</v>
      </c>
      <c r="G9" s="2"/>
      <c r="H9" s="2"/>
    </row>
    <row r="10" spans="1:9" x14ac:dyDescent="0.25">
      <c r="A10" s="1" t="s">
        <v>2</v>
      </c>
      <c r="B10" s="5">
        <v>520000</v>
      </c>
      <c r="C10" s="6" t="s">
        <v>32</v>
      </c>
      <c r="D10" s="10">
        <v>210000</v>
      </c>
      <c r="F10" s="1" t="s">
        <v>33</v>
      </c>
      <c r="G10" s="58">
        <v>0.6</v>
      </c>
      <c r="H10" s="2"/>
    </row>
    <row r="11" spans="1:9" x14ac:dyDescent="0.25">
      <c r="B11" s="5"/>
      <c r="C11" s="6" t="s">
        <v>40</v>
      </c>
      <c r="D11" s="10">
        <v>150000</v>
      </c>
      <c r="G11" s="2"/>
      <c r="H11" s="2"/>
    </row>
    <row r="12" spans="1:9" ht="14.4" thickBot="1" x14ac:dyDescent="0.3">
      <c r="B12" s="23">
        <f>SUM(B9:B11)</f>
        <v>1600000</v>
      </c>
      <c r="C12" s="6"/>
      <c r="D12" s="23">
        <f>SUM(D9:D11)</f>
        <v>1600000</v>
      </c>
      <c r="G12" s="2"/>
      <c r="H12" s="2"/>
    </row>
    <row r="13" spans="1:9" ht="6" customHeight="1" thickTop="1" x14ac:dyDescent="0.25">
      <c r="B13" s="7"/>
      <c r="C13" s="6"/>
      <c r="G13" s="2"/>
      <c r="H13" s="2"/>
    </row>
    <row r="14" spans="1:9" x14ac:dyDescent="0.25">
      <c r="B14" s="43"/>
      <c r="C14" s="42"/>
      <c r="G14" s="2"/>
      <c r="H14" s="2"/>
    </row>
    <row r="15" spans="1:9" x14ac:dyDescent="0.25">
      <c r="A15" s="26"/>
      <c r="B15" s="27" t="s">
        <v>66</v>
      </c>
      <c r="C15" s="27" t="s">
        <v>67</v>
      </c>
      <c r="F15" s="1" t="s">
        <v>68</v>
      </c>
      <c r="G15" s="19"/>
      <c r="H15" s="19"/>
    </row>
    <row r="16" spans="1:9" x14ac:dyDescent="0.25">
      <c r="A16" s="1" t="s">
        <v>31</v>
      </c>
      <c r="B16" s="2">
        <f>SUM(D3:D4)</f>
        <v>1200000</v>
      </c>
      <c r="C16" s="2">
        <f>SUM(D10:D11)</f>
        <v>360000</v>
      </c>
      <c r="F16" s="1" t="s">
        <v>1</v>
      </c>
      <c r="G16" s="2">
        <f>C18</f>
        <v>350000</v>
      </c>
      <c r="H16" s="47">
        <f>C19</f>
        <v>1.0285714285714285</v>
      </c>
      <c r="I16" s="2">
        <f>G16*H16</f>
        <v>359999.99999999994</v>
      </c>
    </row>
    <row r="17" spans="1:9" x14ac:dyDescent="0.25">
      <c r="A17" s="1" t="s">
        <v>32</v>
      </c>
      <c r="B17" s="2">
        <f>D3</f>
        <v>500000</v>
      </c>
      <c r="C17" s="2">
        <f>D10</f>
        <v>210000</v>
      </c>
      <c r="F17" s="1" t="s">
        <v>37</v>
      </c>
      <c r="G17" s="35">
        <v>10000</v>
      </c>
      <c r="H17" s="47">
        <v>0</v>
      </c>
      <c r="I17" s="2">
        <f>G17*H17</f>
        <v>0</v>
      </c>
    </row>
    <row r="18" spans="1:9" x14ac:dyDescent="0.25">
      <c r="A18" s="1" t="s">
        <v>34</v>
      </c>
      <c r="B18" s="2">
        <f>B17/G3</f>
        <v>20000</v>
      </c>
      <c r="C18" s="2">
        <f>C17/G10</f>
        <v>350000</v>
      </c>
      <c r="F18" s="1" t="s">
        <v>38</v>
      </c>
      <c r="G18" s="2">
        <f>SUM(G16:G17)</f>
        <v>360000</v>
      </c>
      <c r="H18" s="47">
        <f>I18/G18</f>
        <v>0.99999999999999989</v>
      </c>
      <c r="I18" s="2">
        <f>SUM(I16:I17)</f>
        <v>359999.99999999994</v>
      </c>
    </row>
    <row r="19" spans="1:9" x14ac:dyDescent="0.25">
      <c r="A19" s="20" t="s">
        <v>35</v>
      </c>
      <c r="B19" s="45">
        <f>B16/B18</f>
        <v>60</v>
      </c>
      <c r="C19" s="59">
        <f>C16/C18</f>
        <v>1.0285714285714285</v>
      </c>
      <c r="F19" s="20"/>
      <c r="G19" s="21"/>
      <c r="H19" s="21"/>
    </row>
    <row r="20" spans="1:9" x14ac:dyDescent="0.25">
      <c r="A20" s="20" t="s">
        <v>36</v>
      </c>
      <c r="B20" s="46">
        <v>1</v>
      </c>
      <c r="C20" s="46">
        <f>B19/C19</f>
        <v>58.333333333333336</v>
      </c>
      <c r="F20" s="20"/>
      <c r="G20" s="22"/>
      <c r="H20" s="22"/>
    </row>
    <row r="21" spans="1:9" x14ac:dyDescent="0.25">
      <c r="A21" s="20"/>
      <c r="B21" s="20"/>
      <c r="C21" s="20"/>
      <c r="D21" s="20"/>
      <c r="E21" s="20"/>
      <c r="F21" s="20"/>
      <c r="G21" s="22"/>
      <c r="H21" s="22"/>
    </row>
    <row r="22" spans="1:9" x14ac:dyDescent="0.25">
      <c r="A22" s="1" t="s">
        <v>45</v>
      </c>
      <c r="B22" s="24">
        <v>1</v>
      </c>
      <c r="C22" s="28">
        <v>50</v>
      </c>
      <c r="D22" s="20"/>
      <c r="E22" s="20"/>
      <c r="F22" s="20"/>
      <c r="G22" s="22"/>
      <c r="H22" s="22"/>
    </row>
    <row r="23" spans="1:9" x14ac:dyDescent="0.25">
      <c r="A23" s="1" t="s">
        <v>46</v>
      </c>
      <c r="B23" s="49">
        <f>B19</f>
        <v>60</v>
      </c>
      <c r="C23" s="25">
        <f>B23/C22</f>
        <v>1.2</v>
      </c>
      <c r="D23" s="20"/>
      <c r="E23" s="20"/>
      <c r="F23" s="20"/>
      <c r="G23" s="22"/>
      <c r="H23" s="22"/>
    </row>
    <row r="24" spans="1:9" x14ac:dyDescent="0.25">
      <c r="A24" s="1" t="s">
        <v>46</v>
      </c>
      <c r="B24" s="8">
        <f>C24*C22</f>
        <v>51.428571428571423</v>
      </c>
      <c r="C24" s="44">
        <f>C19</f>
        <v>1.0285714285714285</v>
      </c>
      <c r="D24" s="20"/>
      <c r="E24" s="20"/>
      <c r="F24" s="20"/>
      <c r="G24" s="22"/>
      <c r="H24" s="22"/>
    </row>
    <row r="25" spans="1:9" x14ac:dyDescent="0.25">
      <c r="A25" s="20"/>
      <c r="B25" s="20"/>
      <c r="C25" s="20"/>
      <c r="F25" s="20"/>
      <c r="G25" s="22"/>
      <c r="H25" s="22"/>
    </row>
    <row r="27" spans="1:9" ht="14.4" thickBot="1" x14ac:dyDescent="0.3">
      <c r="A27" s="78" t="s">
        <v>65</v>
      </c>
      <c r="B27" s="78"/>
      <c r="C27" s="78"/>
      <c r="D27" s="78"/>
      <c r="F27" s="78" t="s">
        <v>69</v>
      </c>
      <c r="G27" s="78"/>
      <c r="H27" s="78"/>
      <c r="I27" s="78"/>
    </row>
    <row r="28" spans="1:9" x14ac:dyDescent="0.25">
      <c r="A28" s="1" t="s">
        <v>39</v>
      </c>
      <c r="B28" s="3">
        <f>B2</f>
        <v>3420000</v>
      </c>
      <c r="C28" s="4" t="s">
        <v>29</v>
      </c>
      <c r="D28" s="10">
        <f>D2</f>
        <v>3370000</v>
      </c>
      <c r="F28" s="1" t="s">
        <v>39</v>
      </c>
      <c r="G28" s="3">
        <f>B9+I17</f>
        <v>1080000</v>
      </c>
      <c r="H28" s="4" t="s">
        <v>29</v>
      </c>
      <c r="I28" s="10">
        <f>D9</f>
        <v>1240000</v>
      </c>
    </row>
    <row r="29" spans="1:9" x14ac:dyDescent="0.25">
      <c r="A29" s="1" t="s">
        <v>2</v>
      </c>
      <c r="B29" s="5">
        <f>B3</f>
        <v>1150000</v>
      </c>
      <c r="C29" s="6" t="s">
        <v>32</v>
      </c>
      <c r="D29" s="10">
        <f>D3</f>
        <v>500000</v>
      </c>
      <c r="F29" s="1" t="s">
        <v>2</v>
      </c>
      <c r="G29" s="5">
        <f>B10</f>
        <v>520000</v>
      </c>
      <c r="H29" s="6" t="s">
        <v>32</v>
      </c>
      <c r="I29" s="10">
        <f>D10+G17*G10</f>
        <v>216000</v>
      </c>
    </row>
    <row r="30" spans="1:9" x14ac:dyDescent="0.25">
      <c r="B30" s="5"/>
      <c r="C30" s="6" t="s">
        <v>40</v>
      </c>
      <c r="D30" s="10">
        <f>D4</f>
        <v>700000</v>
      </c>
      <c r="G30" s="5"/>
      <c r="H30" s="6" t="s">
        <v>40</v>
      </c>
      <c r="I30" s="10">
        <f>D11+I17-G17*G10</f>
        <v>144000</v>
      </c>
    </row>
    <row r="31" spans="1:9" ht="14.4" thickBot="1" x14ac:dyDescent="0.3">
      <c r="B31" s="23">
        <f>SUM(B28:B30)</f>
        <v>4570000</v>
      </c>
      <c r="C31" s="6"/>
      <c r="D31" s="23">
        <f>SUM(D28:D30)</f>
        <v>4570000</v>
      </c>
      <c r="G31" s="23">
        <f>SUM(G28:G30)</f>
        <v>1600000</v>
      </c>
      <c r="H31" s="6"/>
      <c r="I31" s="23">
        <f>SUM(I28:I30)</f>
        <v>1600000</v>
      </c>
    </row>
    <row r="32" spans="1:9" ht="6" customHeight="1" thickTop="1" x14ac:dyDescent="0.25">
      <c r="B32" s="7"/>
      <c r="C32" s="6"/>
      <c r="G32" s="7"/>
      <c r="H32" s="6"/>
    </row>
    <row r="34" spans="1:10" x14ac:dyDescent="0.25">
      <c r="A34" s="26"/>
      <c r="B34" s="27" t="s">
        <v>66</v>
      </c>
      <c r="C34" s="27" t="s">
        <v>67</v>
      </c>
    </row>
    <row r="35" spans="1:10" x14ac:dyDescent="0.25">
      <c r="A35" s="1" t="s">
        <v>31</v>
      </c>
      <c r="B35" s="2">
        <f>SUM(D29:D30)</f>
        <v>1200000</v>
      </c>
      <c r="C35" s="2">
        <f>SUM(I29:I30)</f>
        <v>360000</v>
      </c>
    </row>
    <row r="36" spans="1:10" x14ac:dyDescent="0.25">
      <c r="A36" s="1" t="s">
        <v>32</v>
      </c>
      <c r="B36" s="2">
        <f>D29</f>
        <v>500000</v>
      </c>
      <c r="C36" s="2">
        <f>I29</f>
        <v>216000</v>
      </c>
    </row>
    <row r="37" spans="1:10" x14ac:dyDescent="0.25">
      <c r="A37" s="1" t="s">
        <v>34</v>
      </c>
      <c r="B37" s="2">
        <f>B36/G3</f>
        <v>20000</v>
      </c>
      <c r="C37" s="2">
        <f>C36/G10</f>
        <v>360000</v>
      </c>
    </row>
    <row r="38" spans="1:10" x14ac:dyDescent="0.25">
      <c r="A38" s="20" t="s">
        <v>35</v>
      </c>
      <c r="B38" s="48">
        <f>B35/B37</f>
        <v>60</v>
      </c>
      <c r="C38" s="48">
        <f>C35/C37</f>
        <v>1</v>
      </c>
      <c r="F38" s="20"/>
      <c r="G38" s="21"/>
      <c r="H38" s="21"/>
    </row>
    <row r="39" spans="1:10" x14ac:dyDescent="0.25">
      <c r="A39" s="20" t="s">
        <v>36</v>
      </c>
      <c r="B39" s="22">
        <v>1</v>
      </c>
      <c r="C39" s="22">
        <f>B38/C38</f>
        <v>60</v>
      </c>
      <c r="F39" s="1" t="s">
        <v>70</v>
      </c>
    </row>
    <row r="40" spans="1:10" x14ac:dyDescent="0.25">
      <c r="E40" s="1">
        <f>G40/G41</f>
        <v>1</v>
      </c>
      <c r="F40" s="1" t="s">
        <v>1</v>
      </c>
      <c r="G40" s="2">
        <f>B37</f>
        <v>20000</v>
      </c>
      <c r="H40" s="25">
        <f>B38</f>
        <v>60</v>
      </c>
      <c r="I40" s="2">
        <f>G40*H40</f>
        <v>1200000</v>
      </c>
    </row>
    <row r="41" spans="1:10" x14ac:dyDescent="0.25">
      <c r="A41" s="1" t="s">
        <v>45</v>
      </c>
      <c r="B41" s="24">
        <v>1</v>
      </c>
      <c r="C41" s="28">
        <f>C22</f>
        <v>50</v>
      </c>
      <c r="E41" s="1">
        <v>1</v>
      </c>
      <c r="F41" s="1" t="s">
        <v>37</v>
      </c>
      <c r="G41" s="2">
        <f>(I40-H42*G40)/(H42-H41)</f>
        <v>20000</v>
      </c>
      <c r="H41" s="53">
        <v>40</v>
      </c>
      <c r="I41" s="2">
        <f>I42-I40</f>
        <v>800000</v>
      </c>
    </row>
    <row r="42" spans="1:10" x14ac:dyDescent="0.25">
      <c r="A42" s="1" t="s">
        <v>46</v>
      </c>
      <c r="B42" s="49">
        <f>B38</f>
        <v>60</v>
      </c>
      <c r="C42" s="25">
        <f>B42/C41</f>
        <v>1.2</v>
      </c>
      <c r="F42" s="1" t="s">
        <v>38</v>
      </c>
      <c r="G42" s="2">
        <f>SUM(G40:G41)</f>
        <v>40000</v>
      </c>
      <c r="H42" s="25">
        <f>B43</f>
        <v>50</v>
      </c>
      <c r="I42" s="2">
        <f>G42*H42</f>
        <v>2000000</v>
      </c>
    </row>
    <row r="43" spans="1:10" x14ac:dyDescent="0.25">
      <c r="A43" s="1" t="s">
        <v>46</v>
      </c>
      <c r="B43" s="8">
        <f>C43*C41</f>
        <v>50</v>
      </c>
      <c r="C43" s="44">
        <f>C38</f>
        <v>1</v>
      </c>
      <c r="H43" s="53">
        <f>H40-H42</f>
        <v>10</v>
      </c>
      <c r="J43" s="50"/>
    </row>
    <row r="44" spans="1:10" x14ac:dyDescent="0.25">
      <c r="A44" s="9"/>
      <c r="B44" s="44"/>
      <c r="C44" s="44"/>
    </row>
    <row r="45" spans="1:10" x14ac:dyDescent="0.25">
      <c r="A45" s="9"/>
      <c r="B45" s="44"/>
      <c r="C45" s="44"/>
    </row>
    <row r="46" spans="1:10" ht="14.4" thickBot="1" x14ac:dyDescent="0.3">
      <c r="A46" s="78" t="s">
        <v>65</v>
      </c>
      <c r="B46" s="78"/>
      <c r="C46" s="78"/>
      <c r="D46" s="78"/>
      <c r="F46" s="78" t="s">
        <v>69</v>
      </c>
      <c r="G46" s="78"/>
      <c r="H46" s="78"/>
      <c r="I46" s="78"/>
    </row>
    <row r="47" spans="1:10" x14ac:dyDescent="0.25">
      <c r="A47" s="1" t="s">
        <v>39</v>
      </c>
      <c r="B47" s="3">
        <f>B28+I41</f>
        <v>4220000</v>
      </c>
      <c r="C47" s="4" t="s">
        <v>29</v>
      </c>
      <c r="D47" s="10">
        <f>D28</f>
        <v>3370000</v>
      </c>
      <c r="F47" s="1" t="s">
        <v>39</v>
      </c>
      <c r="G47" s="3">
        <f>G28</f>
        <v>1080000</v>
      </c>
      <c r="H47" s="4" t="s">
        <v>29</v>
      </c>
      <c r="I47" s="10">
        <f>I28</f>
        <v>1240000</v>
      </c>
    </row>
    <row r="48" spans="1:10" x14ac:dyDescent="0.25">
      <c r="A48" s="1" t="s">
        <v>2</v>
      </c>
      <c r="B48" s="5">
        <f>B29</f>
        <v>1150000</v>
      </c>
      <c r="C48" s="6" t="s">
        <v>32</v>
      </c>
      <c r="D48" s="10">
        <f>D29+G41*G3</f>
        <v>1000000</v>
      </c>
      <c r="F48" s="1" t="s">
        <v>2</v>
      </c>
      <c r="G48" s="5">
        <f t="shared" ref="G48:G50" si="0">G29</f>
        <v>520000</v>
      </c>
      <c r="H48" s="6" t="s">
        <v>32</v>
      </c>
      <c r="I48" s="10">
        <f t="shared" ref="I48:I49" si="1">I29</f>
        <v>216000</v>
      </c>
    </row>
    <row r="49" spans="1:9" x14ac:dyDescent="0.25">
      <c r="B49" s="5"/>
      <c r="C49" s="6" t="s">
        <v>40</v>
      </c>
      <c r="D49" s="10">
        <f>D30+G41*(H41-G3)</f>
        <v>1000000</v>
      </c>
      <c r="G49" s="5">
        <f t="shared" si="0"/>
        <v>0</v>
      </c>
      <c r="H49" s="6" t="s">
        <v>40</v>
      </c>
      <c r="I49" s="10">
        <f t="shared" si="1"/>
        <v>144000</v>
      </c>
    </row>
    <row r="50" spans="1:9" ht="14.4" thickBot="1" x14ac:dyDescent="0.3">
      <c r="B50" s="23">
        <f>SUM(B47:B49)</f>
        <v>5370000</v>
      </c>
      <c r="C50" s="6"/>
      <c r="D50" s="23">
        <f>SUM(D47:D49)</f>
        <v>5370000</v>
      </c>
      <c r="G50" s="23">
        <f t="shared" si="0"/>
        <v>1600000</v>
      </c>
      <c r="H50" s="6"/>
      <c r="I50" s="23">
        <f>SUM(I47:I49)</f>
        <v>1600000</v>
      </c>
    </row>
    <row r="51" spans="1:9" ht="6" customHeight="1" thickTop="1" x14ac:dyDescent="0.25">
      <c r="B51" s="7"/>
      <c r="C51" s="6"/>
      <c r="G51" s="7"/>
      <c r="H51" s="6"/>
    </row>
    <row r="54" spans="1:9" ht="14.4" thickBot="1" x14ac:dyDescent="0.3">
      <c r="A54" s="1" t="s">
        <v>41</v>
      </c>
      <c r="B54" s="36">
        <f>G18/C41</f>
        <v>7200</v>
      </c>
      <c r="F54" s="77" t="s">
        <v>44</v>
      </c>
      <c r="G54" s="77"/>
      <c r="H54" s="77"/>
      <c r="I54" s="77"/>
    </row>
    <row r="55" spans="1:9" x14ac:dyDescent="0.25">
      <c r="A55" s="1" t="s">
        <v>33</v>
      </c>
      <c r="B55" s="36">
        <f>B54*G3</f>
        <v>180000</v>
      </c>
      <c r="F55" s="29" t="s">
        <v>39</v>
      </c>
      <c r="G55" s="38">
        <f>B47+G47</f>
        <v>5300000</v>
      </c>
      <c r="H55" s="30" t="s">
        <v>29</v>
      </c>
      <c r="I55" s="36">
        <f>D47+I47</f>
        <v>4610000</v>
      </c>
    </row>
    <row r="56" spans="1:9" x14ac:dyDescent="0.25">
      <c r="B56" s="10"/>
      <c r="F56" s="29" t="s">
        <v>2</v>
      </c>
      <c r="G56" s="39">
        <f>B48+G48</f>
        <v>1670000</v>
      </c>
      <c r="H56" s="32" t="s">
        <v>32</v>
      </c>
      <c r="I56" s="36">
        <f>D48+B55</f>
        <v>1180000</v>
      </c>
    </row>
    <row r="57" spans="1:9" x14ac:dyDescent="0.25">
      <c r="A57" s="1" t="s">
        <v>71</v>
      </c>
      <c r="B57" s="10">
        <f>SUM(I48:I49)</f>
        <v>360000</v>
      </c>
      <c r="F57" s="29"/>
      <c r="G57" s="31"/>
      <c r="H57" s="32" t="s">
        <v>40</v>
      </c>
      <c r="I57" s="36">
        <f>D49+B59</f>
        <v>1180000</v>
      </c>
    </row>
    <row r="58" spans="1:9" ht="14.4" thickBot="1" x14ac:dyDescent="0.3">
      <c r="A58" s="1" t="s">
        <v>42</v>
      </c>
      <c r="B58" s="10">
        <f>-B55</f>
        <v>-180000</v>
      </c>
      <c r="F58" s="29"/>
      <c r="G58" s="33">
        <f>SUM(G55:G57)</f>
        <v>6970000</v>
      </c>
      <c r="H58" s="32"/>
      <c r="I58" s="33">
        <f>SUM(I55:I57)</f>
        <v>6970000</v>
      </c>
    </row>
    <row r="59" spans="1:9" ht="15" thickTop="1" thickBot="1" x14ac:dyDescent="0.3">
      <c r="A59" s="13" t="s">
        <v>43</v>
      </c>
      <c r="B59" s="37">
        <f>SUM(B57:B58)</f>
        <v>180000</v>
      </c>
      <c r="F59" s="29"/>
      <c r="G59" s="34"/>
      <c r="H59" s="32"/>
      <c r="I59" s="29"/>
    </row>
  </sheetData>
  <mergeCells count="7">
    <mergeCell ref="F54:I54"/>
    <mergeCell ref="A1:D1"/>
    <mergeCell ref="A8:D8"/>
    <mergeCell ref="A27:D27"/>
    <mergeCell ref="F27:I27"/>
    <mergeCell ref="A46:D46"/>
    <mergeCell ref="F46:I46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showGridLines="0" topLeftCell="A15" workbookViewId="0">
      <selection activeCell="G20" sqref="F20:H34"/>
    </sheetView>
  </sheetViews>
  <sheetFormatPr baseColWidth="10" defaultRowHeight="13.8" x14ac:dyDescent="0.25"/>
  <cols>
    <col min="1" max="5" width="11.5546875" style="1"/>
    <col min="6" max="6" width="13" style="1" customWidth="1"/>
    <col min="7" max="7" width="7.88671875" style="1" customWidth="1"/>
    <col min="8" max="16384" width="11.5546875" style="1"/>
  </cols>
  <sheetData>
    <row r="1" spans="1:3" x14ac:dyDescent="0.25">
      <c r="A1" s="1">
        <v>1.1000000000000001</v>
      </c>
      <c r="B1" s="1">
        <v>15</v>
      </c>
    </row>
    <row r="2" spans="1:3" x14ac:dyDescent="0.25">
      <c r="A2" s="1">
        <v>1.2</v>
      </c>
      <c r="B2" s="1">
        <v>6</v>
      </c>
      <c r="C2" s="1">
        <f>SUM(B1:B2)</f>
        <v>21</v>
      </c>
    </row>
    <row r="4" spans="1:3" x14ac:dyDescent="0.25">
      <c r="A4" s="1">
        <v>2.1</v>
      </c>
      <c r="B4" s="1">
        <v>24</v>
      </c>
    </row>
    <row r="5" spans="1:3" x14ac:dyDescent="0.25">
      <c r="A5" s="1">
        <v>2.2000000000000002</v>
      </c>
      <c r="B5" s="1">
        <v>9</v>
      </c>
    </row>
    <row r="6" spans="1:3" x14ac:dyDescent="0.25">
      <c r="A6" s="1">
        <v>2.2999999999999998</v>
      </c>
      <c r="B6" s="1">
        <v>3</v>
      </c>
    </row>
    <row r="7" spans="1:3" x14ac:dyDescent="0.25">
      <c r="A7" s="1">
        <v>2.4</v>
      </c>
      <c r="B7" s="1">
        <v>6</v>
      </c>
      <c r="C7" s="1">
        <f>SUM(B4:B7)</f>
        <v>42</v>
      </c>
    </row>
    <row r="9" spans="1:3" x14ac:dyDescent="0.25">
      <c r="A9" s="1">
        <v>3.1</v>
      </c>
      <c r="B9" s="1">
        <v>6</v>
      </c>
    </row>
    <row r="10" spans="1:3" x14ac:dyDescent="0.25">
      <c r="A10" s="1">
        <v>3.2</v>
      </c>
      <c r="B10" s="1">
        <v>6</v>
      </c>
    </row>
    <row r="11" spans="1:3" x14ac:dyDescent="0.25">
      <c r="A11" s="1">
        <v>3.3</v>
      </c>
      <c r="B11" s="1">
        <v>4</v>
      </c>
    </row>
    <row r="12" spans="1:3" x14ac:dyDescent="0.25">
      <c r="A12" s="1">
        <v>3.4</v>
      </c>
      <c r="B12" s="1">
        <v>6</v>
      </c>
    </row>
    <row r="13" spans="1:3" x14ac:dyDescent="0.25">
      <c r="A13" s="1">
        <v>3.5</v>
      </c>
      <c r="B13" s="1">
        <v>6</v>
      </c>
    </row>
    <row r="14" spans="1:3" x14ac:dyDescent="0.25">
      <c r="A14" s="1">
        <v>3.6</v>
      </c>
      <c r="B14" s="1">
        <v>4</v>
      </c>
    </row>
    <row r="15" spans="1:3" x14ac:dyDescent="0.25">
      <c r="A15" s="1">
        <v>3.7</v>
      </c>
      <c r="B15" s="1">
        <v>5</v>
      </c>
      <c r="C15" s="1">
        <f>SUM(B9:B15)</f>
        <v>37</v>
      </c>
    </row>
    <row r="17" spans="2:8" x14ac:dyDescent="0.25">
      <c r="B17" s="1">
        <f>SUM(B1:B15)</f>
        <v>100</v>
      </c>
      <c r="C17" s="1">
        <f>SUM(C1:C15)</f>
        <v>100</v>
      </c>
    </row>
    <row r="20" spans="2:8" x14ac:dyDescent="0.25">
      <c r="F20" s="60" t="s">
        <v>75</v>
      </c>
      <c r="G20" s="61" t="s">
        <v>72</v>
      </c>
      <c r="H20" s="61" t="s">
        <v>73</v>
      </c>
    </row>
    <row r="21" spans="2:8" ht="21" customHeight="1" x14ac:dyDescent="0.25">
      <c r="F21" s="62" t="str">
        <f>CONCATENATE("Aufgabe ",A1)</f>
        <v>Aufgabe 1.1</v>
      </c>
      <c r="G21" s="63">
        <f>B1</f>
        <v>15</v>
      </c>
      <c r="H21" s="62"/>
    </row>
    <row r="22" spans="2:8" ht="21" customHeight="1" x14ac:dyDescent="0.25">
      <c r="F22" s="62" t="str">
        <f>CONCATENATE("Aufgabe ",A2)</f>
        <v>Aufgabe 1.2</v>
      </c>
      <c r="G22" s="63">
        <f>B2</f>
        <v>6</v>
      </c>
      <c r="H22" s="62"/>
    </row>
    <row r="23" spans="2:8" ht="21" customHeight="1" x14ac:dyDescent="0.25">
      <c r="F23" s="62" t="str">
        <f>CONCATENATE("Aufgabe ",A4)</f>
        <v>Aufgabe 2.1</v>
      </c>
      <c r="G23" s="63">
        <f>B4</f>
        <v>24</v>
      </c>
      <c r="H23" s="62"/>
    </row>
    <row r="24" spans="2:8" ht="21" customHeight="1" x14ac:dyDescent="0.25">
      <c r="F24" s="62" t="str">
        <f>CONCATENATE("Aufgabe ",A5)</f>
        <v>Aufgabe 2.2</v>
      </c>
      <c r="G24" s="63">
        <f>B5</f>
        <v>9</v>
      </c>
      <c r="H24" s="62"/>
    </row>
    <row r="25" spans="2:8" ht="21" customHeight="1" x14ac:dyDescent="0.25">
      <c r="F25" s="62" t="str">
        <f>CONCATENATE("Aufgabe ",A6)</f>
        <v>Aufgabe 2.3</v>
      </c>
      <c r="G25" s="63">
        <f>B6</f>
        <v>3</v>
      </c>
      <c r="H25" s="62"/>
    </row>
    <row r="26" spans="2:8" ht="21" customHeight="1" x14ac:dyDescent="0.25">
      <c r="F26" s="62" t="str">
        <f>CONCATENATE("Aufgabe ",A7)</f>
        <v>Aufgabe 2.4</v>
      </c>
      <c r="G26" s="63">
        <f>B7</f>
        <v>6</v>
      </c>
      <c r="H26" s="62"/>
    </row>
    <row r="27" spans="2:8" ht="21" customHeight="1" x14ac:dyDescent="0.25">
      <c r="F27" s="62" t="str">
        <f t="shared" ref="F27:F33" si="0">CONCATENATE("Aufgabe ",A9)</f>
        <v>Aufgabe 3.1</v>
      </c>
      <c r="G27" s="63">
        <f t="shared" ref="G27:G33" si="1">B9</f>
        <v>6</v>
      </c>
      <c r="H27" s="62"/>
    </row>
    <row r="28" spans="2:8" ht="21" customHeight="1" x14ac:dyDescent="0.25">
      <c r="F28" s="62" t="str">
        <f t="shared" si="0"/>
        <v>Aufgabe 3.2</v>
      </c>
      <c r="G28" s="63">
        <f t="shared" si="1"/>
        <v>6</v>
      </c>
      <c r="H28" s="62"/>
    </row>
    <row r="29" spans="2:8" ht="21" customHeight="1" x14ac:dyDescent="0.25">
      <c r="F29" s="62" t="str">
        <f t="shared" si="0"/>
        <v>Aufgabe 3.3</v>
      </c>
      <c r="G29" s="63">
        <f t="shared" si="1"/>
        <v>4</v>
      </c>
      <c r="H29" s="62"/>
    </row>
    <row r="30" spans="2:8" ht="21" customHeight="1" x14ac:dyDescent="0.25">
      <c r="F30" s="62" t="str">
        <f t="shared" si="0"/>
        <v>Aufgabe 3.4</v>
      </c>
      <c r="G30" s="63">
        <f t="shared" si="1"/>
        <v>6</v>
      </c>
      <c r="H30" s="62"/>
    </row>
    <row r="31" spans="2:8" ht="21" customHeight="1" x14ac:dyDescent="0.25">
      <c r="F31" s="62" t="str">
        <f t="shared" si="0"/>
        <v>Aufgabe 3.5</v>
      </c>
      <c r="G31" s="63">
        <f t="shared" si="1"/>
        <v>6</v>
      </c>
      <c r="H31" s="62"/>
    </row>
    <row r="32" spans="2:8" ht="21" customHeight="1" x14ac:dyDescent="0.25">
      <c r="F32" s="62" t="str">
        <f t="shared" si="0"/>
        <v>Aufgabe 3.6</v>
      </c>
      <c r="G32" s="63">
        <f t="shared" si="1"/>
        <v>4</v>
      </c>
      <c r="H32" s="62"/>
    </row>
    <row r="33" spans="6:8" ht="21" customHeight="1" thickBot="1" x14ac:dyDescent="0.3">
      <c r="F33" s="64" t="str">
        <f t="shared" si="0"/>
        <v>Aufgabe 3.7</v>
      </c>
      <c r="G33" s="65">
        <f t="shared" si="1"/>
        <v>5</v>
      </c>
      <c r="H33" s="64"/>
    </row>
    <row r="34" spans="6:8" ht="21" customHeight="1" thickBot="1" x14ac:dyDescent="0.3">
      <c r="F34" s="66" t="s">
        <v>74</v>
      </c>
      <c r="G34" s="67">
        <f>SUM(G21:G33)</f>
        <v>100</v>
      </c>
      <c r="H34" s="66"/>
    </row>
    <row r="35" spans="6:8" ht="14.4" thickTop="1" x14ac:dyDescent="0.25"/>
  </sheetData>
  <pageMargins left="0.7" right="0.7" top="0.78740157499999996" bottom="0.78740157499999996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1</vt:lpstr>
      <vt:lpstr>2</vt:lpstr>
      <vt:lpstr>3</vt:lpstr>
      <vt:lpstr>Punkte</vt:lpstr>
    </vt:vector>
  </TitlesOfParts>
  <Company>Fachhochschule Nordwestschweiz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Schmitt Thomas</dc:creator>
  <cp:lastModifiedBy>Schmitt Thomas</cp:lastModifiedBy>
  <cp:lastPrinted>2016-03-19T05:15:12Z</cp:lastPrinted>
  <dcterms:created xsi:type="dcterms:W3CDTF">2015-05-24T07:32:27Z</dcterms:created>
  <dcterms:modified xsi:type="dcterms:W3CDTF">2018-03-13T18:02:34Z</dcterms:modified>
</cp:coreProperties>
</file>