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UB  Unternehmensbewertung\2015 HS\Zertifikatsprüfung\"/>
    </mc:Choice>
  </mc:AlternateContent>
  <bookViews>
    <workbookView xWindow="240" yWindow="150" windowWidth="20115" windowHeight="7995" activeTab="3"/>
  </bookViews>
  <sheets>
    <sheet name="1" sheetId="1" r:id="rId1"/>
    <sheet name="2" sheetId="4" r:id="rId2"/>
    <sheet name="3" sheetId="5" r:id="rId3"/>
    <sheet name="4" sheetId="6" r:id="rId4"/>
    <sheet name="Punkte" sheetId="3" r:id="rId5"/>
  </sheets>
  <calcPr calcId="162913"/>
</workbook>
</file>

<file path=xl/calcChain.xml><?xml version="1.0" encoding="utf-8"?>
<calcChain xmlns="http://schemas.openxmlformats.org/spreadsheetml/2006/main">
  <c r="K9" i="5" l="1"/>
  <c r="B23" i="5"/>
  <c r="B24" i="5" s="1"/>
  <c r="C44" i="4" l="1"/>
  <c r="A45" i="4"/>
  <c r="C45" i="4"/>
  <c r="A46" i="4"/>
  <c r="C46" i="4"/>
  <c r="A47" i="4"/>
  <c r="C47" i="4"/>
  <c r="A48" i="4"/>
  <c r="C48" i="4"/>
  <c r="A49" i="4"/>
  <c r="C49" i="4"/>
  <c r="A50" i="4"/>
  <c r="C50" i="4"/>
  <c r="A51" i="4"/>
  <c r="C51" i="4"/>
  <c r="A52" i="4"/>
  <c r="A53" i="4"/>
  <c r="A54" i="4"/>
  <c r="C54" i="4"/>
  <c r="A55" i="4"/>
  <c r="C55" i="4"/>
  <c r="A56" i="4"/>
  <c r="A57" i="4"/>
  <c r="A58" i="4"/>
  <c r="A60" i="4"/>
  <c r="C60" i="4"/>
  <c r="A61" i="4"/>
  <c r="C61" i="4"/>
  <c r="E63" i="4" s="1"/>
  <c r="A62" i="4"/>
  <c r="C62" i="4"/>
  <c r="A63" i="4"/>
  <c r="C63" i="4"/>
  <c r="E48" i="4" l="1"/>
  <c r="C4" i="3"/>
  <c r="C8" i="4" l="1"/>
  <c r="C52" i="4" s="1"/>
  <c r="C11" i="3" l="1"/>
  <c r="I23" i="6" l="1"/>
  <c r="G24" i="6"/>
  <c r="I17" i="6"/>
  <c r="C11" i="5"/>
  <c r="B11" i="5" s="1"/>
  <c r="F25" i="4" l="1"/>
  <c r="C57" i="4" s="1"/>
  <c r="F24" i="4"/>
  <c r="E13" i="4"/>
  <c r="F10" i="4"/>
  <c r="F9" i="4"/>
  <c r="C9" i="4"/>
  <c r="B13" i="4"/>
  <c r="C13" i="4" l="1"/>
  <c r="C53" i="4"/>
  <c r="E53" i="4" s="1"/>
  <c r="C56" i="4"/>
  <c r="F26" i="4"/>
  <c r="C58" i="4" s="1"/>
  <c r="B1" i="1"/>
  <c r="B9" i="1"/>
  <c r="B11" i="1" s="1"/>
  <c r="D12" i="1"/>
  <c r="E58" i="4" l="1"/>
  <c r="B4" i="1"/>
  <c r="C66" i="4"/>
  <c r="F28" i="4"/>
  <c r="F58" i="4"/>
  <c r="G45" i="6" l="1"/>
  <c r="G44" i="6"/>
  <c r="I43" i="6"/>
  <c r="D25" i="6"/>
  <c r="D24" i="6"/>
  <c r="B31" i="6" s="1"/>
  <c r="B32" i="6" s="1"/>
  <c r="B24" i="6"/>
  <c r="B44" i="6" s="1"/>
  <c r="G52" i="6" s="1"/>
  <c r="D23" i="6"/>
  <c r="D43" i="6" s="1"/>
  <c r="B23" i="6"/>
  <c r="C17" i="6"/>
  <c r="C18" i="6" s="1"/>
  <c r="G16" i="6" s="1"/>
  <c r="B17" i="6"/>
  <c r="B18" i="6" s="1"/>
  <c r="C16" i="6"/>
  <c r="B16" i="6"/>
  <c r="B19" i="6" s="1"/>
  <c r="D12" i="6"/>
  <c r="B12" i="6"/>
  <c r="D5" i="6"/>
  <c r="B5" i="6"/>
  <c r="C19" i="6" l="1"/>
  <c r="G37" i="6"/>
  <c r="H16" i="6"/>
  <c r="I16" i="6" s="1"/>
  <c r="I18" i="6" s="1"/>
  <c r="I51" i="6"/>
  <c r="I24" i="6"/>
  <c r="B26" i="6"/>
  <c r="B30" i="6"/>
  <c r="B33" i="6" s="1"/>
  <c r="D26" i="6"/>
  <c r="G38" i="6" l="1"/>
  <c r="D44" i="6" s="1"/>
  <c r="B37" i="6"/>
  <c r="C37" i="6" s="1"/>
  <c r="H37" i="6"/>
  <c r="I44" i="6"/>
  <c r="C31" i="6"/>
  <c r="C32" i="6" s="1"/>
  <c r="G18" i="6"/>
  <c r="C20" i="6"/>
  <c r="I37" i="6" l="1"/>
  <c r="B50" i="6"/>
  <c r="B51" i="6" s="1"/>
  <c r="G39" i="6"/>
  <c r="H18" i="6"/>
  <c r="B54" i="6" l="1"/>
  <c r="G23" i="6"/>
  <c r="I25" i="6"/>
  <c r="B55" i="6" l="1"/>
  <c r="I45" i="6"/>
  <c r="B53" i="6" s="1"/>
  <c r="I26" i="6"/>
  <c r="C30" i="6"/>
  <c r="C33" i="6" s="1"/>
  <c r="G43" i="6"/>
  <c r="G26" i="6"/>
  <c r="G46" i="6" s="1"/>
  <c r="I46" i="6" l="1"/>
  <c r="C38" i="6"/>
  <c r="C34" i="6"/>
  <c r="B38" i="6" l="1"/>
  <c r="H39" i="6" l="1"/>
  <c r="I39" i="6" l="1"/>
  <c r="I38" i="6" s="1"/>
  <c r="B43" i="6" s="1"/>
  <c r="H40" i="6"/>
  <c r="H38" i="6"/>
  <c r="D45" i="6" s="1"/>
  <c r="I53" i="6" s="1"/>
  <c r="I52" i="6"/>
  <c r="J3" i="5"/>
  <c r="I3" i="5"/>
  <c r="H3" i="5"/>
  <c r="G3" i="5"/>
  <c r="F3" i="5"/>
  <c r="B21" i="3"/>
  <c r="C19" i="3"/>
  <c r="C1" i="3"/>
  <c r="C21" i="3" l="1"/>
  <c r="B46" i="6"/>
  <c r="G51" i="6"/>
  <c r="G54" i="6" s="1"/>
  <c r="I54" i="6"/>
  <c r="D46" i="6"/>
  <c r="E11" i="5"/>
  <c r="E8" i="5"/>
  <c r="F5" i="5"/>
  <c r="G5" i="5"/>
  <c r="H5" i="5"/>
  <c r="I5" i="5"/>
  <c r="F2" i="5"/>
  <c r="F6" i="5" s="1"/>
  <c r="F36" i="4"/>
  <c r="B12" i="1"/>
  <c r="B13" i="1" s="1"/>
  <c r="B14" i="1" s="1"/>
  <c r="B5" i="1"/>
  <c r="B7" i="1" s="1"/>
  <c r="A12" i="1"/>
  <c r="B16" i="1" l="1"/>
  <c r="B6" i="1"/>
  <c r="E12" i="5"/>
  <c r="E13" i="5" s="1"/>
  <c r="E2" i="5"/>
  <c r="I2" i="5"/>
  <c r="I6" i="5" s="1"/>
  <c r="G2" i="5"/>
  <c r="G6" i="5" s="1"/>
  <c r="J4" i="5"/>
  <c r="J5" i="5" s="1"/>
  <c r="H2" i="5"/>
  <c r="H6" i="5" s="1"/>
  <c r="J2" i="5"/>
  <c r="J6" i="5" l="1"/>
  <c r="E7" i="5" s="1"/>
  <c r="E9" i="5" s="1"/>
  <c r="B18" i="1"/>
  <c r="B17" i="1"/>
  <c r="F32" i="4" l="1"/>
  <c r="F29" i="4" l="1"/>
  <c r="C43" i="4" s="1"/>
  <c r="C42" i="4" l="1"/>
  <c r="F12" i="4"/>
  <c r="F33" i="4"/>
  <c r="F34" i="4" s="1"/>
  <c r="C59" i="4" l="1"/>
  <c r="C64" i="4" s="1"/>
  <c r="E35" i="4"/>
  <c r="F35" i="4" s="1"/>
  <c r="F37" i="4" s="1"/>
  <c r="F11" i="4" s="1"/>
  <c r="F13" i="4" l="1"/>
</calcChain>
</file>

<file path=xl/sharedStrings.xml><?xml version="1.0" encoding="utf-8"?>
<sst xmlns="http://schemas.openxmlformats.org/spreadsheetml/2006/main" count="191" uniqueCount="124">
  <si>
    <t>Liquide Mittel</t>
  </si>
  <si>
    <t>Vorräte</t>
  </si>
  <si>
    <t>Gewinnreserven</t>
  </si>
  <si>
    <t>FV</t>
  </si>
  <si>
    <t>Nettoerlöse</t>
  </si>
  <si>
    <t>Kaptialreserven</t>
  </si>
  <si>
    <t>Warenaufwand</t>
  </si>
  <si>
    <t>Personalaufwand</t>
  </si>
  <si>
    <t>Betriebsaufwand</t>
  </si>
  <si>
    <t>Verwaltungsaufwand</t>
  </si>
  <si>
    <t>Zinsaufwand</t>
  </si>
  <si>
    <t>Steueraufwand</t>
  </si>
  <si>
    <t>Reingewinn</t>
  </si>
  <si>
    <t>Forderungen aus L&amp;L</t>
  </si>
  <si>
    <t>kfr. Verbindlichkeiten aus L&amp;L</t>
  </si>
  <si>
    <t>Dividendenschulden</t>
  </si>
  <si>
    <t>Gewinnvortrag</t>
  </si>
  <si>
    <t>Dividenden</t>
  </si>
  <si>
    <t>zu Verteilen</t>
  </si>
  <si>
    <t>Saldo Konto Gewinnvortrag</t>
  </si>
  <si>
    <t>Eröffnungsbestand Konto Gewinnvortrag</t>
  </si>
  <si>
    <t>Erfolgsrechnung</t>
  </si>
  <si>
    <t>IST</t>
  </si>
  <si>
    <t>Anlagevermögen</t>
  </si>
  <si>
    <t>Reservezuweisung</t>
  </si>
  <si>
    <t>Anschaffungspreis</t>
  </si>
  <si>
    <t>CHF</t>
  </si>
  <si>
    <t>Alter</t>
  </si>
  <si>
    <t>Jahre</t>
  </si>
  <si>
    <t>Nutzungsdauer</t>
  </si>
  <si>
    <t>Restwert</t>
  </si>
  <si>
    <t>Abschreibungen linear</t>
  </si>
  <si>
    <t>Buchwert</t>
  </si>
  <si>
    <t>Neupreis Nachfolgemodell</t>
  </si>
  <si>
    <t>Kapazität</t>
  </si>
  <si>
    <t>Wiederbeschaffungsneuwert</t>
  </si>
  <si>
    <t>Reproduktionswert</t>
  </si>
  <si>
    <t>Bewertungsdifferenz</t>
  </si>
  <si>
    <t>Latente Steuern angels.</t>
  </si>
  <si>
    <t>latente Steuern CH</t>
  </si>
  <si>
    <t>kumulierte Abschreibungen</t>
  </si>
  <si>
    <t>Steuerrückstellungen</t>
  </si>
  <si>
    <t>Garantierückstellungen</t>
  </si>
  <si>
    <t>Gewinnverteilung</t>
  </si>
  <si>
    <t>EBITDA</t>
  </si>
  <si>
    <t>Free Cashflows</t>
  </si>
  <si>
    <t>steuereffektiv</t>
  </si>
  <si>
    <t>Veränderung Garantierückstell.</t>
  </si>
  <si>
    <t>adjustierte Steuern</t>
  </si>
  <si>
    <t>Geschäftsjahr</t>
  </si>
  <si>
    <t>Freie Cashflows</t>
  </si>
  <si>
    <t>(steueradjustiert)</t>
  </si>
  <si>
    <t>Rf</t>
  </si>
  <si>
    <t>Rm</t>
  </si>
  <si>
    <t>Beta</t>
  </si>
  <si>
    <t>kFK</t>
  </si>
  <si>
    <t>s</t>
  </si>
  <si>
    <t>kEK</t>
  </si>
  <si>
    <t>WACCs</t>
  </si>
  <si>
    <t>Abzinsungsfaktoren</t>
  </si>
  <si>
    <t>Residual Value</t>
  </si>
  <si>
    <t>Summen</t>
  </si>
  <si>
    <t>Present Values</t>
  </si>
  <si>
    <t>UW Entity</t>
  </si>
  <si>
    <t>Fremdkapital</t>
  </si>
  <si>
    <t>Bilanzsumme</t>
  </si>
  <si>
    <t>EK</t>
  </si>
  <si>
    <t>UW Equity</t>
  </si>
  <si>
    <t>Zukunftsgewinn</t>
  </si>
  <si>
    <t>SW</t>
  </si>
  <si>
    <t>EW</t>
  </si>
  <si>
    <t>MW</t>
  </si>
  <si>
    <t>Tauschwert</t>
  </si>
  <si>
    <t>Aktienkapital</t>
  </si>
  <si>
    <t>Nennwert</t>
  </si>
  <si>
    <t>Anzahl Aktien</t>
  </si>
  <si>
    <t>TW je Aktie</t>
  </si>
  <si>
    <t>TV IST</t>
  </si>
  <si>
    <t>AK+</t>
  </si>
  <si>
    <t>ZIEL</t>
  </si>
  <si>
    <t>Umlaufvermögen</t>
  </si>
  <si>
    <t>Reserven</t>
  </si>
  <si>
    <t>Abfindungsaktien</t>
  </si>
  <si>
    <t>Nennwert AA</t>
  </si>
  <si>
    <t>Fusionsagio</t>
  </si>
  <si>
    <t>Fusionsbilanz</t>
  </si>
  <si>
    <t>TV ZIEL</t>
  </si>
  <si>
    <t>TW ZIEL</t>
  </si>
  <si>
    <t>Reingewinn 2015</t>
  </si>
  <si>
    <t>Mobilien</t>
  </si>
  <si>
    <t>Maschinen</t>
  </si>
  <si>
    <t>Immobilien</t>
  </si>
  <si>
    <t>Beteiligung</t>
  </si>
  <si>
    <t>Hypotheken</t>
  </si>
  <si>
    <t>Passivdarlehen</t>
  </si>
  <si>
    <t>Abschreibungsaufwand Mobilien</t>
  </si>
  <si>
    <t>Abschreibungsaufwand Maschinen</t>
  </si>
  <si>
    <t>Abschreibungsaufwand Immobilien</t>
  </si>
  <si>
    <t>Abschreibungen Goodwill</t>
  </si>
  <si>
    <t>Abschreibungen Beteiligungen</t>
  </si>
  <si>
    <t>Schlussbilanzen I bzw. II</t>
  </si>
  <si>
    <t>Gratisaktien bei Y</t>
  </si>
  <si>
    <t>Bilanz Unternehmung X</t>
  </si>
  <si>
    <t>Bilanz Unternehmung Y</t>
  </si>
  <si>
    <t>Aktienkapitalerhöhung bei X</t>
  </si>
  <si>
    <t>X</t>
  </si>
  <si>
    <t>Y</t>
  </si>
  <si>
    <t>EK Y</t>
  </si>
  <si>
    <t>Immaterielle Anlagen</t>
  </si>
  <si>
    <t>3.4)</t>
  </si>
  <si>
    <t>FCF des ersten Jahres steigt um den Abbau der Liquidität an.</t>
  </si>
  <si>
    <t>Dies erhöht den UW nach DCF.</t>
  </si>
  <si>
    <t>3.5)</t>
  </si>
  <si>
    <t>Durch die Reduktion des FK-Anteils erhöht sich der WACC.</t>
  </si>
  <si>
    <t>Dies führt zu einem tieferen UW nach DCF.</t>
  </si>
  <si>
    <t>3.6)</t>
  </si>
  <si>
    <t>anzukreuzen sind:</t>
  </si>
  <si>
    <t>- Aktien-Beta</t>
  </si>
  <si>
    <t>- WACCs</t>
  </si>
  <si>
    <t>- Residualwert</t>
  </si>
  <si>
    <t>- Unternehmenswert Brutto</t>
  </si>
  <si>
    <t>- Unternehmenswert Netto</t>
  </si>
  <si>
    <t>Free Cashflow Entity adj. Steuern</t>
  </si>
  <si>
    <t>Free Cashflow Equity adj. Steuern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</si>
</sst>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_ ;_ * \-#,##0.0_ ;_ * &quot;-&quot;??_ ;_ @_ "/>
    <numFmt numFmtId="167" formatCode="_ * #,##0.000_ ;_ * \-#,##0.000_ ;_ * &quot;-&quot;??_ ;_ @_ "/>
    <numFmt numFmtId="168" formatCode="_ * #,##0.0000_ ;_ * \-#,##0.0000_ ;_ * &quot;-&quot;??_ ;_ @_ "/>
    <numFmt numFmtId="170" formatCode="_ * #,##0.00000_ ;_ * \-#,##0.000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9" tint="-0.499984740745262"/>
      <name val="Arial"/>
      <family val="2"/>
    </font>
    <font>
      <i/>
      <sz val="9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2"/>
      <color theme="9" tint="-0.49998474074526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9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4" fillId="2" borderId="2" xfId="0" applyFont="1" applyFill="1" applyBorder="1"/>
    <xf numFmtId="0" fontId="5" fillId="0" borderId="0" xfId="0" applyFont="1"/>
    <xf numFmtId="165" fontId="5" fillId="0" borderId="0" xfId="1" applyNumberFormat="1" applyFont="1"/>
    <xf numFmtId="165" fontId="5" fillId="0" borderId="3" xfId="1" applyNumberFormat="1" applyFont="1" applyBorder="1"/>
    <xf numFmtId="0" fontId="5" fillId="0" borderId="4" xfId="0" applyFont="1" applyBorder="1"/>
    <xf numFmtId="165" fontId="5" fillId="0" borderId="5" xfId="1" applyNumberFormat="1" applyFont="1" applyBorder="1"/>
    <xf numFmtId="0" fontId="5" fillId="0" borderId="6" xfId="0" applyFont="1" applyBorder="1"/>
    <xf numFmtId="165" fontId="4" fillId="0" borderId="1" xfId="1" applyNumberFormat="1" applyFont="1" applyBorder="1"/>
    <xf numFmtId="0" fontId="5" fillId="0" borderId="5" xfId="0" applyFont="1" applyBorder="1"/>
    <xf numFmtId="43" fontId="5" fillId="0" borderId="0" xfId="0" applyNumberFormat="1" applyFont="1"/>
    <xf numFmtId="0" fontId="4" fillId="0" borderId="1" xfId="0" applyFont="1" applyBorder="1"/>
    <xf numFmtId="0" fontId="4" fillId="0" borderId="0" xfId="0" applyFont="1"/>
    <xf numFmtId="165" fontId="5" fillId="0" borderId="0" xfId="0" applyNumberFormat="1" applyFont="1"/>
    <xf numFmtId="0" fontId="5" fillId="0" borderId="8" xfId="0" applyFont="1" applyBorder="1"/>
    <xf numFmtId="165" fontId="5" fillId="0" borderId="8" xfId="1" applyNumberFormat="1" applyFont="1" applyBorder="1"/>
    <xf numFmtId="0" fontId="5" fillId="0" borderId="1" xfId="0" applyFont="1" applyBorder="1"/>
    <xf numFmtId="165" fontId="5" fillId="0" borderId="1" xfId="1" applyNumberFormat="1" applyFont="1" applyBorder="1"/>
    <xf numFmtId="165" fontId="4" fillId="0" borderId="1" xfId="0" applyNumberFormat="1" applyFont="1" applyBorder="1"/>
    <xf numFmtId="9" fontId="5" fillId="0" borderId="0" xfId="0" applyNumberFormat="1" applyFont="1"/>
    <xf numFmtId="0" fontId="4" fillId="2" borderId="2" xfId="0" applyFont="1" applyFill="1" applyBorder="1" applyAlignment="1">
      <alignment horizontal="center"/>
    </xf>
    <xf numFmtId="165" fontId="0" fillId="0" borderId="0" xfId="1" applyNumberFormat="1" applyFont="1"/>
    <xf numFmtId="9" fontId="0" fillId="0" borderId="0" xfId="0" applyNumberFormat="1"/>
    <xf numFmtId="165" fontId="3" fillId="3" borderId="0" xfId="1" applyNumberFormat="1" applyFont="1" applyFill="1"/>
    <xf numFmtId="9" fontId="0" fillId="0" borderId="0" xfId="2" applyFont="1"/>
    <xf numFmtId="43" fontId="0" fillId="0" borderId="0" xfId="0" applyNumberFormat="1"/>
    <xf numFmtId="9" fontId="6" fillId="0" borderId="0" xfId="2" applyFont="1"/>
    <xf numFmtId="0" fontId="5" fillId="0" borderId="0" xfId="0" applyFont="1" applyBorder="1"/>
    <xf numFmtId="165" fontId="5" fillId="0" borderId="0" xfId="1" applyNumberFormat="1" applyFont="1" applyBorder="1"/>
    <xf numFmtId="167" fontId="0" fillId="0" borderId="0" xfId="1" applyNumberFormat="1" applyFont="1"/>
    <xf numFmtId="0" fontId="2" fillId="2" borderId="0" xfId="0" applyFont="1" applyFill="1"/>
    <xf numFmtId="165" fontId="0" fillId="0" borderId="0" xfId="0" applyNumberFormat="1"/>
    <xf numFmtId="0" fontId="5" fillId="0" borderId="0" xfId="0" applyFont="1" applyAlignment="1">
      <alignment horizontal="center"/>
    </xf>
    <xf numFmtId="0" fontId="7" fillId="0" borderId="0" xfId="0" applyFont="1"/>
    <xf numFmtId="43" fontId="7" fillId="0" borderId="0" xfId="1" applyNumberFormat="1" applyFont="1"/>
    <xf numFmtId="166" fontId="7" fillId="0" borderId="0" xfId="1" applyNumberFormat="1" applyFont="1"/>
    <xf numFmtId="165" fontId="5" fillId="0" borderId="9" xfId="1" applyNumberFormat="1" applyFont="1" applyBorder="1"/>
    <xf numFmtId="166" fontId="5" fillId="0" borderId="0" xfId="1" applyNumberFormat="1" applyFont="1"/>
    <xf numFmtId="164" fontId="0" fillId="0" borderId="0" xfId="0" applyNumberFormat="1"/>
    <xf numFmtId="43" fontId="5" fillId="0" borderId="0" xfId="1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166" fontId="8" fillId="0" borderId="0" xfId="1" applyNumberFormat="1" applyFont="1" applyFill="1"/>
    <xf numFmtId="0" fontId="5" fillId="0" borderId="0" xfId="0" applyFont="1" applyFill="1"/>
    <xf numFmtId="0" fontId="5" fillId="0" borderId="4" xfId="0" applyFont="1" applyFill="1" applyBorder="1"/>
    <xf numFmtId="165" fontId="5" fillId="0" borderId="5" xfId="1" applyNumberFormat="1" applyFont="1" applyFill="1" applyBorder="1"/>
    <xf numFmtId="0" fontId="5" fillId="0" borderId="6" xfId="0" applyFont="1" applyFill="1" applyBorder="1"/>
    <xf numFmtId="165" fontId="5" fillId="0" borderId="9" xfId="1" applyNumberFormat="1" applyFont="1" applyFill="1" applyBorder="1"/>
    <xf numFmtId="0" fontId="5" fillId="0" borderId="5" xfId="0" applyFont="1" applyFill="1" applyBorder="1"/>
    <xf numFmtId="0" fontId="9" fillId="2" borderId="2" xfId="0" applyFont="1" applyFill="1" applyBorder="1" applyAlignment="1">
      <alignment horizontal="center"/>
    </xf>
    <xf numFmtId="165" fontId="10" fillId="0" borderId="5" xfId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65" fontId="10" fillId="0" borderId="0" xfId="1" applyNumberFormat="1" applyFont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2" fillId="5" borderId="0" xfId="1" applyNumberFormat="1" applyFont="1" applyFill="1"/>
    <xf numFmtId="165" fontId="12" fillId="5" borderId="0" xfId="0" applyNumberFormat="1" applyFont="1" applyFill="1"/>
    <xf numFmtId="165" fontId="12" fillId="5" borderId="1" xfId="0" applyNumberFormat="1" applyFont="1" applyFill="1" applyBorder="1"/>
    <xf numFmtId="165" fontId="12" fillId="5" borderId="3" xfId="1" applyNumberFormat="1" applyFont="1" applyFill="1" applyBorder="1"/>
    <xf numFmtId="165" fontId="12" fillId="5" borderId="5" xfId="1" applyNumberFormat="1" applyFont="1" applyFill="1" applyBorder="1"/>
    <xf numFmtId="2" fontId="0" fillId="0" borderId="0" xfId="0" applyNumberFormat="1"/>
    <xf numFmtId="165" fontId="4" fillId="0" borderId="7" xfId="1" applyNumberFormat="1" applyFont="1" applyBorder="1" applyAlignment="1">
      <alignment horizontal="center"/>
    </xf>
    <xf numFmtId="165" fontId="5" fillId="0" borderId="0" xfId="0" applyNumberFormat="1" applyFont="1" applyFill="1"/>
    <xf numFmtId="167" fontId="5" fillId="0" borderId="0" xfId="1" applyNumberFormat="1" applyFont="1" applyFill="1"/>
    <xf numFmtId="167" fontId="5" fillId="0" borderId="0" xfId="1" applyNumberFormat="1" applyFont="1"/>
    <xf numFmtId="168" fontId="7" fillId="0" borderId="0" xfId="1" applyNumberFormat="1" applyFont="1"/>
    <xf numFmtId="170" fontId="5" fillId="0" borderId="0" xfId="0" applyNumberFormat="1" applyFont="1"/>
    <xf numFmtId="43" fontId="4" fillId="0" borderId="0" xfId="0" applyNumberFormat="1" applyFont="1"/>
    <xf numFmtId="9" fontId="13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/>
    </xf>
    <xf numFmtId="0" fontId="5" fillId="0" borderId="10" xfId="0" applyFont="1" applyBorder="1"/>
    <xf numFmtId="165" fontId="5" fillId="0" borderId="8" xfId="0" applyNumberFormat="1" applyFont="1" applyFill="1" applyBorder="1"/>
    <xf numFmtId="0" fontId="5" fillId="0" borderId="11" xfId="0" applyFont="1" applyBorder="1"/>
    <xf numFmtId="0" fontId="5" fillId="0" borderId="12" xfId="0" applyFont="1" applyBorder="1"/>
    <xf numFmtId="165" fontId="5" fillId="0" borderId="0" xfId="0" applyNumberFormat="1" applyFont="1" applyFill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165" fontId="5" fillId="0" borderId="15" xfId="0" applyNumberFormat="1" applyFont="1" applyFill="1" applyBorder="1"/>
    <xf numFmtId="165" fontId="5" fillId="0" borderId="16" xfId="0" applyNumberFormat="1" applyFont="1" applyBorder="1"/>
    <xf numFmtId="0" fontId="4" fillId="0" borderId="0" xfId="0" applyFont="1" applyBorder="1"/>
    <xf numFmtId="165" fontId="4" fillId="0" borderId="0" xfId="0" applyNumberFormat="1" applyFont="1" applyFill="1" applyBorder="1"/>
    <xf numFmtId="165" fontId="5" fillId="0" borderId="0" xfId="0" applyNumberFormat="1" applyFont="1" applyBorder="1"/>
    <xf numFmtId="165" fontId="5" fillId="0" borderId="15" xfId="0" applyNumberFormat="1" applyFont="1" applyBorder="1"/>
    <xf numFmtId="165" fontId="5" fillId="0" borderId="8" xfId="0" applyNumberFormat="1" applyFont="1" applyBorder="1"/>
    <xf numFmtId="0" fontId="14" fillId="0" borderId="11" xfId="0" applyFont="1" applyFill="1" applyBorder="1" applyAlignment="1">
      <alignment horizontal="left"/>
    </xf>
    <xf numFmtId="0" fontId="14" fillId="0" borderId="13" xfId="0" applyFont="1" applyFill="1" applyBorder="1" applyAlignment="1">
      <alignment horizontal="left"/>
    </xf>
    <xf numFmtId="165" fontId="4" fillId="0" borderId="0" xfId="0" applyNumberFormat="1" applyFont="1" applyBorder="1"/>
    <xf numFmtId="0" fontId="14" fillId="0" borderId="8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left"/>
    </xf>
    <xf numFmtId="0" fontId="4" fillId="0" borderId="2" xfId="0" applyFont="1" applyBorder="1"/>
    <xf numFmtId="165" fontId="4" fillId="0" borderId="2" xfId="0" applyNumberFormat="1" applyFont="1" applyBorder="1"/>
    <xf numFmtId="165" fontId="0" fillId="6" borderId="0" xfId="1" applyNumberFormat="1" applyFont="1" applyFill="1"/>
    <xf numFmtId="0" fontId="15" fillId="5" borderId="0" xfId="0" applyFont="1" applyFill="1" applyAlignment="1">
      <alignment horizontal="center"/>
    </xf>
    <xf numFmtId="0" fontId="16" fillId="6" borderId="0" xfId="1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43" fontId="2" fillId="0" borderId="0" xfId="1" applyFont="1" applyAlignment="1">
      <alignment horizontal="right"/>
    </xf>
    <xf numFmtId="0" fontId="0" fillId="0" borderId="0" xfId="0" quotePrefix="1"/>
    <xf numFmtId="43" fontId="12" fillId="5" borderId="0" xfId="1" applyFont="1" applyFill="1"/>
    <xf numFmtId="166" fontId="12" fillId="5" borderId="0" xfId="1" applyNumberFormat="1" applyFont="1" applyFill="1"/>
    <xf numFmtId="167" fontId="12" fillId="5" borderId="0" xfId="1" applyNumberFormat="1" applyFont="1" applyFill="1"/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4" borderId="0" xfId="2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30" zoomScaleNormal="130" workbookViewId="0">
      <selection activeCell="B17" sqref="B17:B18"/>
    </sheetView>
  </sheetViews>
  <sheetFormatPr baseColWidth="10" defaultRowHeight="15" x14ac:dyDescent="0.25"/>
  <cols>
    <col min="1" max="1" width="32.42578125" customWidth="1"/>
    <col min="2" max="2" width="11.42578125" style="25"/>
    <col min="3" max="3" width="9.5703125" customWidth="1"/>
    <col min="4" max="4" width="7.42578125" customWidth="1"/>
  </cols>
  <sheetData>
    <row r="1" spans="1:5" x14ac:dyDescent="0.25">
      <c r="A1" t="s">
        <v>25</v>
      </c>
      <c r="B1" s="21">
        <f>2*28800*0.75</f>
        <v>43200</v>
      </c>
      <c r="C1" t="s">
        <v>26</v>
      </c>
      <c r="D1" s="22">
        <v>1</v>
      </c>
    </row>
    <row r="2" spans="1:5" x14ac:dyDescent="0.25">
      <c r="A2" t="s">
        <v>27</v>
      </c>
      <c r="B2" s="21">
        <v>3</v>
      </c>
      <c r="C2" t="s">
        <v>28</v>
      </c>
    </row>
    <row r="3" spans="1:5" x14ac:dyDescent="0.25">
      <c r="A3" t="s">
        <v>29</v>
      </c>
      <c r="B3" s="21">
        <v>8</v>
      </c>
      <c r="C3" t="s">
        <v>28</v>
      </c>
    </row>
    <row r="4" spans="1:5" x14ac:dyDescent="0.25">
      <c r="A4" t="s">
        <v>30</v>
      </c>
      <c r="B4" s="21">
        <f>B1*D4</f>
        <v>6480</v>
      </c>
      <c r="C4" t="s">
        <v>26</v>
      </c>
      <c r="D4" s="22">
        <v>0.15</v>
      </c>
    </row>
    <row r="5" spans="1:5" x14ac:dyDescent="0.25">
      <c r="A5" t="s">
        <v>31</v>
      </c>
      <c r="B5" s="21">
        <f>(B1-B4)/B3</f>
        <v>4590</v>
      </c>
      <c r="C5" t="s">
        <v>26</v>
      </c>
      <c r="D5" s="64"/>
    </row>
    <row r="6" spans="1:5" x14ac:dyDescent="0.25">
      <c r="A6" t="s">
        <v>40</v>
      </c>
      <c r="B6" s="21">
        <f>B2*B5</f>
        <v>13770</v>
      </c>
      <c r="C6" t="s">
        <v>26</v>
      </c>
      <c r="D6" s="25"/>
    </row>
    <row r="7" spans="1:5" x14ac:dyDescent="0.25">
      <c r="A7" t="s">
        <v>32</v>
      </c>
      <c r="B7" s="23">
        <f>B1-B2*B5</f>
        <v>29430</v>
      </c>
      <c r="C7" t="s">
        <v>26</v>
      </c>
    </row>
    <row r="8" spans="1:5" x14ac:dyDescent="0.25">
      <c r="B8" s="21"/>
    </row>
    <row r="9" spans="1:5" x14ac:dyDescent="0.25">
      <c r="A9" t="s">
        <v>33</v>
      </c>
      <c r="B9" s="21">
        <f>2*25620</f>
        <v>51240</v>
      </c>
      <c r="C9" t="s">
        <v>26</v>
      </c>
      <c r="E9" s="25"/>
    </row>
    <row r="10" spans="1:5" x14ac:dyDescent="0.25">
      <c r="A10" t="s">
        <v>34</v>
      </c>
      <c r="B10" s="24">
        <v>1.05</v>
      </c>
      <c r="E10" s="25"/>
    </row>
    <row r="11" spans="1:5" x14ac:dyDescent="0.25">
      <c r="A11" t="s">
        <v>35</v>
      </c>
      <c r="B11" s="23">
        <f>B9/B10</f>
        <v>48800</v>
      </c>
      <c r="C11" t="s">
        <v>26</v>
      </c>
      <c r="D11" s="22">
        <v>1</v>
      </c>
    </row>
    <row r="12" spans="1:5" x14ac:dyDescent="0.25">
      <c r="A12" t="str">
        <f>A4</f>
        <v>Restwert</v>
      </c>
      <c r="B12" s="21">
        <f>B11*D12</f>
        <v>7320</v>
      </c>
      <c r="C12" t="s">
        <v>26</v>
      </c>
      <c r="D12" s="22">
        <f>D4</f>
        <v>0.15</v>
      </c>
    </row>
    <row r="13" spans="1:5" x14ac:dyDescent="0.25">
      <c r="A13" t="s">
        <v>31</v>
      </c>
      <c r="B13" s="21">
        <f>(B11-B12)/B3</f>
        <v>5185</v>
      </c>
      <c r="C13" t="s">
        <v>26</v>
      </c>
    </row>
    <row r="14" spans="1:5" x14ac:dyDescent="0.25">
      <c r="A14" t="s">
        <v>36</v>
      </c>
      <c r="B14" s="23">
        <f>B11-B2*B13</f>
        <v>33245</v>
      </c>
      <c r="C14" t="s">
        <v>26</v>
      </c>
    </row>
    <row r="15" spans="1:5" x14ac:dyDescent="0.25">
      <c r="B15" s="21"/>
    </row>
    <row r="16" spans="1:5" x14ac:dyDescent="0.25">
      <c r="A16" t="s">
        <v>37</v>
      </c>
      <c r="B16" s="23">
        <f>B14-B7</f>
        <v>3815</v>
      </c>
      <c r="C16" t="s">
        <v>26</v>
      </c>
    </row>
    <row r="17" spans="1:4" x14ac:dyDescent="0.25">
      <c r="A17" t="s">
        <v>38</v>
      </c>
      <c r="B17" s="23">
        <f>B16*D17/2</f>
        <v>763</v>
      </c>
      <c r="C17" t="s">
        <v>26</v>
      </c>
      <c r="D17" s="22">
        <v>0.4</v>
      </c>
    </row>
    <row r="18" spans="1:4" x14ac:dyDescent="0.25">
      <c r="A18" t="s">
        <v>39</v>
      </c>
      <c r="B18" s="23">
        <f>B16/(1+D17)*D17/2</f>
        <v>545</v>
      </c>
      <c r="C18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topLeftCell="A31" workbookViewId="0">
      <selection activeCell="C64" sqref="C64"/>
    </sheetView>
  </sheetViews>
  <sheetFormatPr baseColWidth="10" defaultColWidth="11.42578125" defaultRowHeight="14.25" x14ac:dyDescent="0.2"/>
  <cols>
    <col min="1" max="1" width="28.7109375" style="2" customWidth="1"/>
    <col min="2" max="2" width="11.7109375" style="2" customWidth="1"/>
    <col min="3" max="3" width="11.7109375" style="51" customWidth="1"/>
    <col min="4" max="4" width="28.7109375" style="2" customWidth="1"/>
    <col min="5" max="6" width="11.7109375" style="2" customWidth="1"/>
    <col min="7" max="7" width="5" style="2" customWidth="1"/>
    <col min="8" max="8" width="18.28515625" style="2" customWidth="1"/>
    <col min="9" max="9" width="12.42578125" style="2" bestFit="1" customWidth="1"/>
    <col min="10" max="16384" width="11.42578125" style="2"/>
  </cols>
  <sheetData>
    <row r="1" spans="1:14" ht="15.75" thickBot="1" x14ac:dyDescent="0.3">
      <c r="A1" s="1" t="s">
        <v>100</v>
      </c>
      <c r="B1" s="20">
        <v>2014</v>
      </c>
      <c r="C1" s="20">
        <v>2015</v>
      </c>
      <c r="D1" s="1"/>
      <c r="E1" s="20">
        <v>2014</v>
      </c>
      <c r="F1" s="20">
        <v>2015</v>
      </c>
    </row>
    <row r="2" spans="1:14" x14ac:dyDescent="0.2">
      <c r="A2" s="2" t="s">
        <v>0</v>
      </c>
      <c r="B2" s="3">
        <v>16323</v>
      </c>
      <c r="C2" s="3">
        <v>27626</v>
      </c>
      <c r="D2" s="5" t="s">
        <v>14</v>
      </c>
      <c r="E2" s="3">
        <v>715530</v>
      </c>
      <c r="F2" s="3">
        <v>701676</v>
      </c>
      <c r="G2" s="13"/>
      <c r="H2" s="10"/>
      <c r="I2" s="10"/>
      <c r="J2" s="10"/>
      <c r="K2" s="10"/>
      <c r="L2" s="10"/>
      <c r="M2" s="10"/>
      <c r="N2" s="10"/>
    </row>
    <row r="3" spans="1:14" x14ac:dyDescent="0.2">
      <c r="A3" s="2" t="s">
        <v>13</v>
      </c>
      <c r="B3" s="3">
        <v>227515</v>
      </c>
      <c r="C3" s="3">
        <v>229743</v>
      </c>
      <c r="D3" s="7" t="s">
        <v>15</v>
      </c>
      <c r="E3" s="3">
        <v>85876</v>
      </c>
      <c r="F3" s="3">
        <v>7974</v>
      </c>
      <c r="G3" s="13"/>
      <c r="H3" s="10"/>
      <c r="I3" s="10"/>
      <c r="J3" s="10"/>
      <c r="K3" s="10"/>
      <c r="L3" s="10"/>
      <c r="M3" s="10"/>
      <c r="N3" s="10"/>
    </row>
    <row r="4" spans="1:14" x14ac:dyDescent="0.2">
      <c r="A4" s="2" t="s">
        <v>1</v>
      </c>
      <c r="B4" s="3">
        <v>358815</v>
      </c>
      <c r="C4" s="3">
        <v>357153</v>
      </c>
      <c r="D4" s="7" t="s">
        <v>93</v>
      </c>
      <c r="E4" s="3">
        <v>425000</v>
      </c>
      <c r="F4" s="3">
        <v>410000</v>
      </c>
      <c r="G4" s="13"/>
      <c r="H4" s="10"/>
      <c r="I4" s="10"/>
      <c r="J4" s="10"/>
      <c r="K4" s="10"/>
      <c r="L4" s="10"/>
      <c r="M4" s="10"/>
      <c r="N4" s="10"/>
    </row>
    <row r="5" spans="1:14" x14ac:dyDescent="0.2">
      <c r="A5" s="2" t="s">
        <v>89</v>
      </c>
      <c r="B5" s="3">
        <v>190036</v>
      </c>
      <c r="C5" s="3">
        <v>201524</v>
      </c>
      <c r="D5" s="7" t="s">
        <v>94</v>
      </c>
      <c r="E5" s="3">
        <v>400000</v>
      </c>
      <c r="F5" s="3">
        <v>360000</v>
      </c>
      <c r="G5" s="13"/>
      <c r="H5" s="10"/>
      <c r="I5" s="10"/>
      <c r="J5" s="10"/>
      <c r="K5" s="10"/>
      <c r="L5" s="10"/>
      <c r="M5" s="10"/>
      <c r="N5" s="10"/>
    </row>
    <row r="6" spans="1:14" x14ac:dyDescent="0.2">
      <c r="A6" s="2" t="s">
        <v>90</v>
      </c>
      <c r="B6" s="3">
        <v>318023</v>
      </c>
      <c r="C6" s="3">
        <v>324281</v>
      </c>
      <c r="D6" s="7" t="s">
        <v>41</v>
      </c>
      <c r="E6" s="3">
        <v>5754</v>
      </c>
      <c r="F6" s="3">
        <v>8074</v>
      </c>
      <c r="G6" s="13"/>
      <c r="H6" s="10"/>
      <c r="I6" s="10"/>
      <c r="J6" s="10"/>
      <c r="K6" s="10"/>
      <c r="L6" s="10"/>
      <c r="M6" s="10"/>
      <c r="N6" s="10"/>
    </row>
    <row r="7" spans="1:14" x14ac:dyDescent="0.2">
      <c r="A7" s="2" t="s">
        <v>91</v>
      </c>
      <c r="B7" s="3">
        <v>741281</v>
      </c>
      <c r="C7" s="3">
        <v>730270</v>
      </c>
      <c r="D7" s="7" t="s">
        <v>42</v>
      </c>
      <c r="E7" s="3">
        <v>101750</v>
      </c>
      <c r="F7" s="3">
        <v>88800</v>
      </c>
      <c r="G7" s="13"/>
      <c r="H7" s="10"/>
      <c r="I7" s="10"/>
      <c r="J7" s="10"/>
      <c r="K7" s="10"/>
      <c r="L7" s="10"/>
      <c r="M7" s="10"/>
      <c r="N7" s="10"/>
    </row>
    <row r="8" spans="1:14" x14ac:dyDescent="0.2">
      <c r="A8" s="2" t="s">
        <v>108</v>
      </c>
      <c r="B8" s="3">
        <v>218000</v>
      </c>
      <c r="C8" s="3">
        <f>B8*0.8</f>
        <v>174400</v>
      </c>
      <c r="D8" s="7" t="s">
        <v>73</v>
      </c>
      <c r="E8" s="3">
        <v>300000</v>
      </c>
      <c r="F8" s="3">
        <v>350000</v>
      </c>
      <c r="G8" s="13"/>
      <c r="H8" s="10"/>
      <c r="I8" s="10"/>
      <c r="J8" s="10"/>
      <c r="K8" s="10"/>
      <c r="L8" s="10"/>
      <c r="M8" s="10"/>
      <c r="N8" s="10"/>
    </row>
    <row r="9" spans="1:14" x14ac:dyDescent="0.2">
      <c r="A9" s="2" t="s">
        <v>92</v>
      </c>
      <c r="B9" s="3">
        <v>141281</v>
      </c>
      <c r="C9" s="3">
        <f>B9</f>
        <v>141281</v>
      </c>
      <c r="D9" s="7" t="s">
        <v>2</v>
      </c>
      <c r="E9" s="3">
        <v>132000</v>
      </c>
      <c r="F9" s="3">
        <f>E9</f>
        <v>132000</v>
      </c>
      <c r="G9" s="13"/>
      <c r="H9" s="10"/>
      <c r="I9" s="10"/>
      <c r="J9" s="10"/>
      <c r="K9" s="10"/>
      <c r="L9" s="10"/>
      <c r="M9" s="10"/>
      <c r="N9" s="10"/>
    </row>
    <row r="10" spans="1:14" x14ac:dyDescent="0.2">
      <c r="C10" s="2"/>
      <c r="D10" s="7" t="s">
        <v>5</v>
      </c>
      <c r="E10" s="3">
        <v>37000</v>
      </c>
      <c r="F10" s="3">
        <f>E10+25000</f>
        <v>62000</v>
      </c>
      <c r="G10" s="13"/>
      <c r="H10" s="10"/>
      <c r="I10" s="10"/>
      <c r="J10" s="10"/>
      <c r="K10" s="10"/>
      <c r="L10" s="10"/>
      <c r="M10" s="10"/>
      <c r="N10" s="10"/>
    </row>
    <row r="11" spans="1:14" x14ac:dyDescent="0.2">
      <c r="B11" s="3"/>
      <c r="C11" s="50"/>
      <c r="D11" s="7" t="s">
        <v>16</v>
      </c>
      <c r="E11" s="3">
        <v>8364</v>
      </c>
      <c r="F11" s="3">
        <f>F37</f>
        <v>7308.9999999999927</v>
      </c>
      <c r="G11" s="13"/>
      <c r="H11" s="10"/>
      <c r="I11" s="10"/>
      <c r="J11" s="10"/>
      <c r="K11" s="10"/>
      <c r="L11" s="10"/>
      <c r="M11" s="10"/>
      <c r="N11" s="10"/>
    </row>
    <row r="12" spans="1:14" x14ac:dyDescent="0.2">
      <c r="B12" s="3"/>
      <c r="C12" s="50"/>
      <c r="D12" s="7" t="s">
        <v>88</v>
      </c>
      <c r="E12" s="3"/>
      <c r="F12" s="3">
        <f>F29</f>
        <v>58445</v>
      </c>
      <c r="G12" s="13"/>
      <c r="H12" s="10"/>
      <c r="I12" s="10"/>
      <c r="J12" s="10"/>
      <c r="K12" s="10"/>
      <c r="L12" s="10"/>
      <c r="M12" s="10"/>
      <c r="N12" s="10"/>
    </row>
    <row r="13" spans="1:14" ht="15.75" thickBot="1" x14ac:dyDescent="0.3">
      <c r="B13" s="8">
        <f>SUM(B2:B12)</f>
        <v>2211274</v>
      </c>
      <c r="C13" s="65">
        <f>SUM(C2:C12)</f>
        <v>2186278</v>
      </c>
      <c r="D13" s="7"/>
      <c r="E13" s="8">
        <f>SUM(E2:E12)</f>
        <v>2211274</v>
      </c>
      <c r="F13" s="8">
        <f>SUM(F2:F12)</f>
        <v>2186278</v>
      </c>
    </row>
    <row r="14" spans="1:14" ht="6" customHeight="1" x14ac:dyDescent="0.2">
      <c r="C14" s="52"/>
      <c r="D14" s="7"/>
    </row>
    <row r="15" spans="1:14" x14ac:dyDescent="0.2">
      <c r="E15" s="13"/>
      <c r="F15" s="13"/>
    </row>
    <row r="16" spans="1:14" ht="15.75" thickBot="1" x14ac:dyDescent="0.3">
      <c r="A16" s="1" t="s">
        <v>21</v>
      </c>
      <c r="B16" s="1"/>
      <c r="C16" s="49"/>
      <c r="D16" s="1"/>
      <c r="E16" s="1"/>
      <c r="F16" s="20">
        <v>2015</v>
      </c>
    </row>
    <row r="17" spans="1:8" x14ac:dyDescent="0.2">
      <c r="A17" s="2" t="s">
        <v>4</v>
      </c>
      <c r="F17" s="3">
        <v>2356748</v>
      </c>
    </row>
    <row r="18" spans="1:8" x14ac:dyDescent="0.2">
      <c r="A18" s="2" t="s">
        <v>6</v>
      </c>
      <c r="F18" s="3">
        <v>-1370660</v>
      </c>
      <c r="H18" s="19"/>
    </row>
    <row r="19" spans="1:8" x14ac:dyDescent="0.2">
      <c r="A19" s="2" t="s">
        <v>7</v>
      </c>
      <c r="F19" s="3">
        <v>-471626</v>
      </c>
    </row>
    <row r="20" spans="1:8" x14ac:dyDescent="0.2">
      <c r="A20" s="2" t="s">
        <v>8</v>
      </c>
      <c r="F20" s="3">
        <v>-152029</v>
      </c>
    </row>
    <row r="21" spans="1:8" x14ac:dyDescent="0.2">
      <c r="A21" s="2" t="s">
        <v>9</v>
      </c>
      <c r="F21" s="3">
        <v>-98235</v>
      </c>
    </row>
    <row r="22" spans="1:8" x14ac:dyDescent="0.2">
      <c r="A22" s="2" t="s">
        <v>95</v>
      </c>
      <c r="F22" s="3">
        <v>-46678</v>
      </c>
    </row>
    <row r="23" spans="1:8" x14ac:dyDescent="0.2">
      <c r="A23" s="2" t="s">
        <v>96</v>
      </c>
      <c r="C23" s="53"/>
      <c r="D23" s="3"/>
      <c r="E23" s="3"/>
      <c r="F23" s="13">
        <v>-62373</v>
      </c>
    </row>
    <row r="24" spans="1:8" x14ac:dyDescent="0.2">
      <c r="A24" s="2" t="s">
        <v>97</v>
      </c>
      <c r="C24" s="53"/>
      <c r="D24" s="3"/>
      <c r="E24" s="3"/>
      <c r="F24" s="13">
        <f>-B7+C7</f>
        <v>-11011</v>
      </c>
    </row>
    <row r="25" spans="1:8" x14ac:dyDescent="0.2">
      <c r="A25" s="2" t="s">
        <v>98</v>
      </c>
      <c r="C25" s="53"/>
      <c r="D25" s="3"/>
      <c r="E25" s="3"/>
      <c r="F25" s="13">
        <f>-B8+C8</f>
        <v>-43600</v>
      </c>
    </row>
    <row r="26" spans="1:8" x14ac:dyDescent="0.2">
      <c r="A26" s="2" t="s">
        <v>99</v>
      </c>
      <c r="C26" s="53"/>
      <c r="D26" s="3"/>
      <c r="E26" s="3"/>
      <c r="F26" s="13">
        <f>-B9+C9</f>
        <v>0</v>
      </c>
    </row>
    <row r="27" spans="1:8" x14ac:dyDescent="0.2">
      <c r="A27" s="2" t="s">
        <v>10</v>
      </c>
      <c r="C27" s="53"/>
      <c r="D27" s="3"/>
      <c r="E27" s="3"/>
      <c r="F27" s="13">
        <v>-22609</v>
      </c>
      <c r="H27" s="19"/>
    </row>
    <row r="28" spans="1:8" x14ac:dyDescent="0.2">
      <c r="A28" s="2" t="s">
        <v>11</v>
      </c>
      <c r="C28" s="53"/>
      <c r="D28" s="3"/>
      <c r="E28" s="3"/>
      <c r="F28" s="13">
        <f>-ROUND(SUM(F17:F27)*G28,0)</f>
        <v>-19482</v>
      </c>
      <c r="G28" s="72">
        <v>0.25</v>
      </c>
    </row>
    <row r="29" spans="1:8" ht="15.75" thickBot="1" x14ac:dyDescent="0.3">
      <c r="A29" s="11" t="s">
        <v>12</v>
      </c>
      <c r="B29" s="11"/>
      <c r="C29" s="54"/>
      <c r="D29" s="8"/>
      <c r="E29" s="8"/>
      <c r="F29" s="18">
        <f>SUM(F17:F28)</f>
        <v>58445</v>
      </c>
    </row>
    <row r="30" spans="1:8" ht="6" customHeight="1" x14ac:dyDescent="0.2">
      <c r="C30" s="53"/>
      <c r="D30" s="10"/>
    </row>
    <row r="31" spans="1:8" ht="15.75" thickBot="1" x14ac:dyDescent="0.3">
      <c r="A31" s="1" t="s">
        <v>43</v>
      </c>
      <c r="B31" s="1"/>
      <c r="C31" s="49"/>
      <c r="D31" s="1"/>
      <c r="E31" s="1"/>
      <c r="F31" s="20">
        <v>2015</v>
      </c>
    </row>
    <row r="32" spans="1:8" x14ac:dyDescent="0.2">
      <c r="A32" s="2" t="s">
        <v>20</v>
      </c>
      <c r="F32" s="3">
        <f>E11</f>
        <v>8364</v>
      </c>
    </row>
    <row r="33" spans="1:6" x14ac:dyDescent="0.2">
      <c r="A33" s="2" t="s">
        <v>12</v>
      </c>
      <c r="F33" s="3">
        <f>F29</f>
        <v>58445</v>
      </c>
    </row>
    <row r="34" spans="1:6" x14ac:dyDescent="0.2">
      <c r="A34" s="14" t="s">
        <v>18</v>
      </c>
      <c r="B34" s="14"/>
      <c r="C34" s="55"/>
      <c r="D34" s="14"/>
      <c r="E34" s="14"/>
      <c r="F34" s="15">
        <f>SUM(F32:F33)</f>
        <v>66809</v>
      </c>
    </row>
    <row r="35" spans="1:6" x14ac:dyDescent="0.2">
      <c r="A35" s="2" t="s">
        <v>17</v>
      </c>
      <c r="E35" s="26">
        <f>ROUNDDOWN(F34/F8*0.9,2)</f>
        <v>0.17</v>
      </c>
      <c r="F35" s="3">
        <f>-F8*E35</f>
        <v>-59500.000000000007</v>
      </c>
    </row>
    <row r="36" spans="1:6" x14ac:dyDescent="0.2">
      <c r="A36" s="2" t="s">
        <v>24</v>
      </c>
      <c r="F36" s="3">
        <f>E9-F9</f>
        <v>0</v>
      </c>
    </row>
    <row r="37" spans="1:6" ht="15" thickBot="1" x14ac:dyDescent="0.25">
      <c r="A37" s="16" t="s">
        <v>19</v>
      </c>
      <c r="B37" s="16"/>
      <c r="C37" s="56"/>
      <c r="D37" s="16"/>
      <c r="E37" s="16"/>
      <c r="F37" s="17">
        <f>SUM(F34:F36)</f>
        <v>7308.9999999999927</v>
      </c>
    </row>
    <row r="38" spans="1:6" ht="6" customHeight="1" x14ac:dyDescent="0.2">
      <c r="A38" s="27"/>
      <c r="B38" s="27"/>
      <c r="C38" s="57"/>
      <c r="D38" s="27"/>
      <c r="E38" s="27"/>
      <c r="F38" s="28"/>
    </row>
    <row r="40" spans="1:6" ht="15.75" thickBot="1" x14ac:dyDescent="0.3">
      <c r="A40" s="1" t="s">
        <v>45</v>
      </c>
      <c r="B40" s="1"/>
      <c r="C40" s="49"/>
    </row>
    <row r="41" spans="1:6" ht="15" x14ac:dyDescent="0.25">
      <c r="A41" s="12" t="s">
        <v>46</v>
      </c>
      <c r="B41" s="12"/>
    </row>
    <row r="42" spans="1:6" x14ac:dyDescent="0.2">
      <c r="A42" s="2" t="s">
        <v>44</v>
      </c>
      <c r="C42" s="66">
        <f>-SUM(F22:F28)+F29</f>
        <v>264198</v>
      </c>
      <c r="D42" s="73">
        <v>2</v>
      </c>
    </row>
    <row r="43" spans="1:6" x14ac:dyDescent="0.2">
      <c r="A43" s="43" t="s">
        <v>48</v>
      </c>
      <c r="B43" s="43"/>
      <c r="C43" s="66">
        <f>($F$29-$F$28-$F$27)*-G28</f>
        <v>-25134</v>
      </c>
      <c r="D43" s="73">
        <v>3</v>
      </c>
    </row>
    <row r="44" spans="1:6" x14ac:dyDescent="0.2">
      <c r="A44" s="2" t="s">
        <v>47</v>
      </c>
      <c r="C44" s="66">
        <f>F7-E7</f>
        <v>-12950</v>
      </c>
      <c r="D44" s="73">
        <v>3</v>
      </c>
    </row>
    <row r="45" spans="1:6" x14ac:dyDescent="0.2">
      <c r="A45" s="74" t="str">
        <f>CONCATENATE("Veränderung ",A2)</f>
        <v>Veränderung Liquide Mittel</v>
      </c>
      <c r="B45" s="14"/>
      <c r="C45" s="75">
        <f>B2-C2</f>
        <v>-11303</v>
      </c>
      <c r="D45" s="92"/>
      <c r="E45" s="76"/>
    </row>
    <row r="46" spans="1:6" x14ac:dyDescent="0.2">
      <c r="A46" s="77" t="str">
        <f>CONCATENATE("Veränderung ",A3)</f>
        <v>Veränderung Forderungen aus L&amp;L</v>
      </c>
      <c r="B46" s="27"/>
      <c r="C46" s="78">
        <f>B3-C3</f>
        <v>-2228</v>
      </c>
      <c r="D46" s="93"/>
      <c r="E46" s="79"/>
    </row>
    <row r="47" spans="1:6" x14ac:dyDescent="0.2">
      <c r="A47" s="77" t="str">
        <f>CONCATENATE("Veränderung ",A4)</f>
        <v>Veränderung Vorräte</v>
      </c>
      <c r="B47" s="27"/>
      <c r="C47" s="78">
        <f>B4-C4</f>
        <v>1662</v>
      </c>
      <c r="D47" s="93"/>
      <c r="E47" s="79"/>
    </row>
    <row r="48" spans="1:6" x14ac:dyDescent="0.2">
      <c r="A48" s="80" t="str">
        <f>CONCATENATE("Veränderung ",D2)</f>
        <v>Veränderung kfr. Verbindlichkeiten aus L&amp;L</v>
      </c>
      <c r="B48" s="81"/>
      <c r="C48" s="82">
        <f>F2-E2</f>
        <v>-13854</v>
      </c>
      <c r="D48" s="94">
        <v>3</v>
      </c>
      <c r="E48" s="83">
        <f>SUM(C45:C48)</f>
        <v>-25723</v>
      </c>
    </row>
    <row r="49" spans="1:7" x14ac:dyDescent="0.2">
      <c r="A49" s="74" t="str">
        <f>CONCATENATE("Veränderung ",A5)</f>
        <v>Veränderung Mobilien</v>
      </c>
      <c r="B49" s="14"/>
      <c r="C49" s="75">
        <f>B5-C5</f>
        <v>-11488</v>
      </c>
      <c r="D49" s="92"/>
      <c r="E49" s="14"/>
      <c r="F49" s="76"/>
    </row>
    <row r="50" spans="1:7" x14ac:dyDescent="0.2">
      <c r="A50" s="77" t="str">
        <f>CONCATENATE("Veränderung ",A6)</f>
        <v>Veränderung Maschinen</v>
      </c>
      <c r="B50" s="27"/>
      <c r="C50" s="78">
        <f>B6-C6</f>
        <v>-6258</v>
      </c>
      <c r="D50" s="93"/>
      <c r="E50" s="27"/>
      <c r="F50" s="79"/>
    </row>
    <row r="51" spans="1:7" x14ac:dyDescent="0.2">
      <c r="A51" s="77" t="str">
        <f>CONCATENATE("Veränderung ",A7)</f>
        <v>Veränderung Immobilien</v>
      </c>
      <c r="B51" s="27"/>
      <c r="C51" s="78">
        <f>B7-C7</f>
        <v>11011</v>
      </c>
      <c r="D51" s="93"/>
      <c r="E51" s="27"/>
      <c r="F51" s="79"/>
    </row>
    <row r="52" spans="1:7" x14ac:dyDescent="0.2">
      <c r="A52" s="77" t="str">
        <f>CONCATENATE("Veränderung ",A8)</f>
        <v>Veränderung Immaterielle Anlagen</v>
      </c>
      <c r="B52" s="27"/>
      <c r="C52" s="78">
        <f>B8-C8</f>
        <v>43600</v>
      </c>
      <c r="D52" s="93"/>
      <c r="E52" s="27"/>
      <c r="F52" s="79"/>
    </row>
    <row r="53" spans="1:7" x14ac:dyDescent="0.2">
      <c r="A53" s="77" t="str">
        <f>CONCATENATE("Veränderung ",A9)</f>
        <v>Veränderung Beteiligung</v>
      </c>
      <c r="B53" s="27"/>
      <c r="C53" s="78">
        <f>B9-C9</f>
        <v>0</v>
      </c>
      <c r="D53" s="93"/>
      <c r="E53" s="86">
        <f>SUM(C49:C53)</f>
        <v>36865</v>
      </c>
      <c r="F53" s="79"/>
    </row>
    <row r="54" spans="1:7" x14ac:dyDescent="0.2">
      <c r="A54" s="77" t="str">
        <f>A22</f>
        <v>Abschreibungsaufwand Mobilien</v>
      </c>
      <c r="B54" s="27"/>
      <c r="C54" s="78">
        <f>F22</f>
        <v>-46678</v>
      </c>
      <c r="D54" s="93"/>
      <c r="E54" s="27"/>
      <c r="F54" s="79"/>
    </row>
    <row r="55" spans="1:7" x14ac:dyDescent="0.2">
      <c r="A55" s="77" t="str">
        <f t="shared" ref="A55:A58" si="0">A23</f>
        <v>Abschreibungsaufwand Maschinen</v>
      </c>
      <c r="B55" s="27"/>
      <c r="C55" s="78">
        <f>F23</f>
        <v>-62373</v>
      </c>
      <c r="D55" s="93"/>
      <c r="E55" s="27"/>
      <c r="F55" s="79"/>
    </row>
    <row r="56" spans="1:7" x14ac:dyDescent="0.2">
      <c r="A56" s="77" t="str">
        <f t="shared" si="0"/>
        <v>Abschreibungsaufwand Immobilien</v>
      </c>
      <c r="B56" s="27"/>
      <c r="C56" s="78">
        <f>F24</f>
        <v>-11011</v>
      </c>
      <c r="D56" s="93"/>
      <c r="E56" s="27"/>
      <c r="F56" s="79"/>
    </row>
    <row r="57" spans="1:7" x14ac:dyDescent="0.2">
      <c r="A57" s="77" t="str">
        <f t="shared" si="0"/>
        <v>Abschreibungen Goodwill</v>
      </c>
      <c r="B57" s="27"/>
      <c r="C57" s="78">
        <f>F25</f>
        <v>-43600</v>
      </c>
      <c r="D57" s="93"/>
      <c r="E57" s="27"/>
      <c r="F57" s="79"/>
    </row>
    <row r="58" spans="1:7" x14ac:dyDescent="0.2">
      <c r="A58" s="80" t="str">
        <f t="shared" si="0"/>
        <v>Abschreibungen Beteiligungen</v>
      </c>
      <c r="B58" s="81"/>
      <c r="C58" s="82">
        <f>F26</f>
        <v>0</v>
      </c>
      <c r="D58" s="94">
        <v>4</v>
      </c>
      <c r="E58" s="87">
        <f>SUM(C54:C58)</f>
        <v>-163662</v>
      </c>
      <c r="F58" s="83">
        <f>SUM(C49:C58)</f>
        <v>-126797</v>
      </c>
    </row>
    <row r="59" spans="1:7" ht="15" x14ac:dyDescent="0.25">
      <c r="A59" s="84" t="s">
        <v>122</v>
      </c>
      <c r="B59" s="84"/>
      <c r="C59" s="85">
        <f>SUM(C42:C58)</f>
        <v>73594</v>
      </c>
      <c r="E59" s="73"/>
    </row>
    <row r="60" spans="1:7" x14ac:dyDescent="0.2">
      <c r="A60" s="2" t="str">
        <f>A27</f>
        <v>Zinsaufwand</v>
      </c>
      <c r="C60" s="66">
        <f>F27</f>
        <v>-22609</v>
      </c>
      <c r="D60" s="73">
        <v>3</v>
      </c>
      <c r="E60" s="73"/>
    </row>
    <row r="61" spans="1:7" x14ac:dyDescent="0.2">
      <c r="A61" s="74" t="str">
        <f>CONCATENATE("Veränderung ",D3)</f>
        <v>Veränderung Dividendenschulden</v>
      </c>
      <c r="B61" s="14"/>
      <c r="C61" s="88">
        <f>F3-E3</f>
        <v>-77902</v>
      </c>
      <c r="D61" s="92"/>
      <c r="E61" s="89"/>
    </row>
    <row r="62" spans="1:7" x14ac:dyDescent="0.2">
      <c r="A62" s="77" t="str">
        <f>CONCATENATE("Veränderung ",D4)</f>
        <v>Veränderung Hypotheken</v>
      </c>
      <c r="B62" s="27"/>
      <c r="C62" s="86">
        <f>F4-E4</f>
        <v>-15000</v>
      </c>
      <c r="D62" s="93"/>
      <c r="E62" s="90"/>
    </row>
    <row r="63" spans="1:7" x14ac:dyDescent="0.2">
      <c r="A63" s="80" t="str">
        <f>CONCATENATE("Veränderung ",D5)</f>
        <v>Veränderung Passivdarlehen</v>
      </c>
      <c r="B63" s="81"/>
      <c r="C63" s="87">
        <f>F5-E5</f>
        <v>-40000</v>
      </c>
      <c r="D63" s="94">
        <v>3</v>
      </c>
      <c r="E63" s="83">
        <f>SUM(C61:C63)</f>
        <v>-132902</v>
      </c>
    </row>
    <row r="64" spans="1:7" ht="15.75" thickBot="1" x14ac:dyDescent="0.3">
      <c r="A64" s="95" t="s">
        <v>123</v>
      </c>
      <c r="B64" s="95"/>
      <c r="C64" s="96">
        <f>SUM(C59:C63)</f>
        <v>-81917</v>
      </c>
      <c r="D64" s="91"/>
      <c r="E64" s="73"/>
      <c r="G64" s="73"/>
    </row>
    <row r="66" spans="3:3" x14ac:dyDescent="0.2">
      <c r="C66" s="58">
        <f>SUM(E51:E64)</f>
        <v>-259699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0" zoomScale="110" zoomScaleNormal="110" workbookViewId="0">
      <selection activeCell="E19" sqref="E19:E20"/>
    </sheetView>
  </sheetViews>
  <sheetFormatPr baseColWidth="10" defaultRowHeight="15" x14ac:dyDescent="0.25"/>
  <cols>
    <col min="2" max="2" width="14.28515625" bestFit="1" customWidth="1"/>
    <col min="4" max="4" width="20.5703125" customWidth="1"/>
    <col min="5" max="5" width="12.85546875" customWidth="1"/>
  </cols>
  <sheetData>
    <row r="1" spans="1:11" x14ac:dyDescent="0.25">
      <c r="A1" t="s">
        <v>49</v>
      </c>
      <c r="B1" t="s">
        <v>50</v>
      </c>
      <c r="D1" s="30" t="s">
        <v>28</v>
      </c>
      <c r="E1" s="30">
        <v>2015</v>
      </c>
      <c r="F1" s="30">
        <v>2016</v>
      </c>
      <c r="G1" s="30">
        <v>2017</v>
      </c>
      <c r="H1" s="30">
        <v>2018</v>
      </c>
      <c r="I1" s="30">
        <v>2019</v>
      </c>
      <c r="J1" s="30">
        <v>2020</v>
      </c>
    </row>
    <row r="2" spans="1:11" ht="15.75" x14ac:dyDescent="0.25">
      <c r="B2" t="s">
        <v>51</v>
      </c>
      <c r="D2" t="s">
        <v>59</v>
      </c>
      <c r="E2" s="29">
        <f t="shared" ref="E2:J2" si="0">1/(1+$B$24)^(E1-$E$1)</f>
        <v>1</v>
      </c>
      <c r="F2" s="29">
        <f t="shared" si="0"/>
        <v>0.93109869646182486</v>
      </c>
      <c r="G2" s="29">
        <f t="shared" si="0"/>
        <v>0.86694478255290952</v>
      </c>
      <c r="H2" s="29">
        <f t="shared" si="0"/>
        <v>0.80721115693939438</v>
      </c>
      <c r="I2" s="29">
        <f t="shared" si="0"/>
        <v>0.75159325599571147</v>
      </c>
      <c r="J2" s="29">
        <f t="shared" si="0"/>
        <v>0.69980750092710564</v>
      </c>
      <c r="K2" s="98">
        <v>1</v>
      </c>
    </row>
    <row r="3" spans="1:11" ht="15.75" x14ac:dyDescent="0.25">
      <c r="A3">
        <v>2015</v>
      </c>
      <c r="B3" s="21">
        <v>929902</v>
      </c>
      <c r="D3" t="s">
        <v>45</v>
      </c>
      <c r="E3" s="99">
        <v>-2</v>
      </c>
      <c r="F3" s="21">
        <f>B4</f>
        <v>1744466</v>
      </c>
      <c r="G3" s="21">
        <f>B5</f>
        <v>957938</v>
      </c>
      <c r="H3" s="21">
        <f>B6</f>
        <v>973577</v>
      </c>
      <c r="I3" s="21">
        <f>B7</f>
        <v>988568</v>
      </c>
      <c r="J3" s="21">
        <f>B8</f>
        <v>1003779</v>
      </c>
      <c r="K3" s="98">
        <v>4</v>
      </c>
    </row>
    <row r="4" spans="1:11" ht="15.75" x14ac:dyDescent="0.25">
      <c r="A4">
        <v>2016</v>
      </c>
      <c r="B4" s="21">
        <v>1744466</v>
      </c>
      <c r="D4" t="s">
        <v>60</v>
      </c>
      <c r="E4" s="21"/>
      <c r="F4" s="21"/>
      <c r="G4" s="21"/>
      <c r="H4" s="21"/>
      <c r="I4" s="21"/>
      <c r="J4" s="21">
        <f>ROUND(J3/B24,0)</f>
        <v>13564581</v>
      </c>
      <c r="K4" s="98">
        <v>3</v>
      </c>
    </row>
    <row r="5" spans="1:11" x14ac:dyDescent="0.25">
      <c r="A5">
        <v>2017</v>
      </c>
      <c r="B5" s="21">
        <v>957938</v>
      </c>
      <c r="D5" t="s">
        <v>61</v>
      </c>
      <c r="E5" s="21"/>
      <c r="F5" s="21">
        <f t="shared" ref="F5:I5" si="1">SUM(F3:F4)</f>
        <v>1744466</v>
      </c>
      <c r="G5" s="21">
        <f t="shared" si="1"/>
        <v>957938</v>
      </c>
      <c r="H5" s="21">
        <f t="shared" si="1"/>
        <v>973577</v>
      </c>
      <c r="I5" s="21">
        <f t="shared" si="1"/>
        <v>988568</v>
      </c>
      <c r="J5" s="21">
        <f>SUM(J3:J4)</f>
        <v>14568360</v>
      </c>
    </row>
    <row r="6" spans="1:11" x14ac:dyDescent="0.25">
      <c r="A6">
        <v>2018</v>
      </c>
      <c r="B6" s="21">
        <v>973577</v>
      </c>
      <c r="D6" t="s">
        <v>62</v>
      </c>
      <c r="E6" s="97"/>
      <c r="F6" s="21">
        <f t="shared" ref="F6:I6" si="2">ROUND(F5*F2,0)</f>
        <v>1624270</v>
      </c>
      <c r="G6" s="21">
        <f t="shared" si="2"/>
        <v>830479</v>
      </c>
      <c r="H6" s="21">
        <f t="shared" si="2"/>
        <v>785882</v>
      </c>
      <c r="I6" s="21">
        <f t="shared" si="2"/>
        <v>743001</v>
      </c>
      <c r="J6" s="21">
        <f>ROUND(J5*J2,0)</f>
        <v>10195048</v>
      </c>
    </row>
    <row r="7" spans="1:11" x14ac:dyDescent="0.25">
      <c r="A7">
        <v>2019</v>
      </c>
      <c r="B7" s="21">
        <v>988568</v>
      </c>
      <c r="D7" t="s">
        <v>63</v>
      </c>
      <c r="E7" s="21">
        <f>SUM(F6:J6)</f>
        <v>14178680</v>
      </c>
      <c r="F7" s="21"/>
      <c r="G7" s="21"/>
      <c r="H7" s="21"/>
      <c r="I7" s="21"/>
      <c r="J7" s="21"/>
    </row>
    <row r="8" spans="1:11" ht="15.75" x14ac:dyDescent="0.25">
      <c r="A8">
        <v>2020</v>
      </c>
      <c r="B8" s="21">
        <v>1003779</v>
      </c>
      <c r="D8" t="s">
        <v>64</v>
      </c>
      <c r="E8" s="21">
        <f>-B10/(1+B19)*B19</f>
        <v>-10438176</v>
      </c>
      <c r="F8" s="98">
        <v>3</v>
      </c>
      <c r="G8" s="21"/>
      <c r="H8" s="21"/>
      <c r="I8" s="21"/>
      <c r="J8" s="21"/>
    </row>
    <row r="9" spans="1:11" ht="15.75" x14ac:dyDescent="0.25">
      <c r="B9" s="21"/>
      <c r="D9" t="s">
        <v>67</v>
      </c>
      <c r="E9" s="21">
        <f>SUM(E7:E8)</f>
        <v>3740504</v>
      </c>
      <c r="F9" s="98">
        <v>1</v>
      </c>
      <c r="G9" s="21"/>
      <c r="H9" s="21"/>
      <c r="I9" s="21"/>
      <c r="J9" s="21"/>
      <c r="K9" s="31">
        <f>SUM(K2:K8)+SUM(F7:F9)</f>
        <v>12</v>
      </c>
    </row>
    <row r="10" spans="1:11" x14ac:dyDescent="0.25">
      <c r="A10" t="s">
        <v>65</v>
      </c>
      <c r="B10" s="21">
        <v>13917568</v>
      </c>
    </row>
    <row r="11" spans="1:11" x14ac:dyDescent="0.25">
      <c r="A11" t="s">
        <v>66</v>
      </c>
      <c r="B11" s="21">
        <f>B10*(1-C11)</f>
        <v>3479392</v>
      </c>
      <c r="C11" s="22">
        <f>B19/(B19+1)</f>
        <v>0.75</v>
      </c>
      <c r="D11" t="s">
        <v>69</v>
      </c>
      <c r="E11" s="31">
        <f>B11</f>
        <v>3479392</v>
      </c>
      <c r="F11" s="100">
        <v>2</v>
      </c>
    </row>
    <row r="12" spans="1:11" x14ac:dyDescent="0.25">
      <c r="A12" t="s">
        <v>68</v>
      </c>
      <c r="B12" s="21">
        <v>772696</v>
      </c>
      <c r="D12" t="s">
        <v>70</v>
      </c>
      <c r="E12" s="31">
        <f>B12/B23</f>
        <v>3644792.4528301889</v>
      </c>
      <c r="F12" s="100">
        <v>2</v>
      </c>
    </row>
    <row r="13" spans="1:11" x14ac:dyDescent="0.25">
      <c r="D13" t="s">
        <v>71</v>
      </c>
      <c r="E13" s="21">
        <f>(2*E12+E11)/3</f>
        <v>3589658.9685534593</v>
      </c>
      <c r="F13" s="100">
        <v>2</v>
      </c>
    </row>
    <row r="14" spans="1:11" x14ac:dyDescent="0.25">
      <c r="E14" s="21"/>
    </row>
    <row r="16" spans="1:11" x14ac:dyDescent="0.25">
      <c r="A16" t="s">
        <v>52</v>
      </c>
      <c r="B16" s="38">
        <v>5.0000000000000001E-3</v>
      </c>
      <c r="D16" s="101" t="s">
        <v>109</v>
      </c>
      <c r="E16" t="s">
        <v>110</v>
      </c>
    </row>
    <row r="17" spans="1:5" x14ac:dyDescent="0.25">
      <c r="A17" t="s">
        <v>53</v>
      </c>
      <c r="B17" s="38">
        <v>0.12</v>
      </c>
      <c r="E17" t="s">
        <v>111</v>
      </c>
    </row>
    <row r="18" spans="1:5" x14ac:dyDescent="0.25">
      <c r="A18" t="s">
        <v>54</v>
      </c>
      <c r="B18">
        <v>1.8</v>
      </c>
    </row>
    <row r="19" spans="1:5" x14ac:dyDescent="0.25">
      <c r="A19" t="s">
        <v>3</v>
      </c>
      <c r="B19">
        <v>3</v>
      </c>
      <c r="D19" s="101" t="s">
        <v>112</v>
      </c>
      <c r="E19" t="s">
        <v>113</v>
      </c>
    </row>
    <row r="20" spans="1:5" x14ac:dyDescent="0.25">
      <c r="A20" t="s">
        <v>55</v>
      </c>
      <c r="B20" s="38">
        <v>0.04</v>
      </c>
      <c r="E20" t="s">
        <v>114</v>
      </c>
    </row>
    <row r="21" spans="1:5" x14ac:dyDescent="0.25">
      <c r="A21" t="s">
        <v>56</v>
      </c>
      <c r="B21" s="38">
        <v>0.3</v>
      </c>
    </row>
    <row r="22" spans="1:5" x14ac:dyDescent="0.25">
      <c r="D22" s="101" t="s">
        <v>115</v>
      </c>
      <c r="E22" t="s">
        <v>116</v>
      </c>
    </row>
    <row r="23" spans="1:5" x14ac:dyDescent="0.25">
      <c r="A23" t="s">
        <v>57</v>
      </c>
      <c r="B23" s="108">
        <f>B16+B18*(B17-B16)</f>
        <v>0.21199999999999999</v>
      </c>
      <c r="E23" s="102" t="s">
        <v>117</v>
      </c>
    </row>
    <row r="24" spans="1:5" x14ac:dyDescent="0.25">
      <c r="A24" t="s">
        <v>58</v>
      </c>
      <c r="B24" s="108">
        <f>(B19/(B19+1))*B20*(1-B21)+(1/(B19+1))*B23</f>
        <v>7.3999999999999996E-2</v>
      </c>
      <c r="E24" s="102" t="s">
        <v>118</v>
      </c>
    </row>
    <row r="25" spans="1:5" x14ac:dyDescent="0.25">
      <c r="E25" s="102" t="s">
        <v>119</v>
      </c>
    </row>
    <row r="26" spans="1:5" x14ac:dyDescent="0.25">
      <c r="E26" s="102" t="s">
        <v>120</v>
      </c>
    </row>
    <row r="27" spans="1:5" x14ac:dyDescent="0.25">
      <c r="E27" s="102" t="s">
        <v>121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topLeftCell="A28" workbookViewId="0">
      <selection activeCell="I51" sqref="I51:I54"/>
    </sheetView>
  </sheetViews>
  <sheetFormatPr baseColWidth="10" defaultColWidth="11.42578125" defaultRowHeight="14.25" x14ac:dyDescent="0.2"/>
  <cols>
    <col min="1" max="1" width="20.7109375" style="2" customWidth="1"/>
    <col min="2" max="2" width="12.7109375" style="2" customWidth="1"/>
    <col min="3" max="3" width="20.7109375" style="2" customWidth="1"/>
    <col min="4" max="4" width="12.7109375" style="2" customWidth="1"/>
    <col min="5" max="5" width="11.42578125" style="2"/>
    <col min="6" max="6" width="20.7109375" style="2" customWidth="1"/>
    <col min="7" max="7" width="12.7109375" style="2" customWidth="1"/>
    <col min="8" max="8" width="20.7109375" style="2" customWidth="1"/>
    <col min="9" max="9" width="12.7109375" style="2" customWidth="1"/>
    <col min="10" max="16384" width="11.42578125" style="2"/>
  </cols>
  <sheetData>
    <row r="1" spans="1:9" ht="15.75" thickBot="1" x14ac:dyDescent="0.3">
      <c r="A1" s="107" t="s">
        <v>102</v>
      </c>
      <c r="B1" s="107"/>
      <c r="C1" s="107"/>
      <c r="D1" s="107"/>
    </row>
    <row r="2" spans="1:9" x14ac:dyDescent="0.2">
      <c r="A2" s="2" t="s">
        <v>80</v>
      </c>
      <c r="B2" s="4">
        <v>53000</v>
      </c>
      <c r="C2" s="5" t="s">
        <v>64</v>
      </c>
      <c r="D2" s="13">
        <v>58000</v>
      </c>
    </row>
    <row r="3" spans="1:9" x14ac:dyDescent="0.2">
      <c r="A3" s="2" t="s">
        <v>23</v>
      </c>
      <c r="B3" s="6">
        <v>33000</v>
      </c>
      <c r="C3" s="7" t="s">
        <v>73</v>
      </c>
      <c r="D3" s="13">
        <v>7000</v>
      </c>
      <c r="F3" s="2" t="s">
        <v>74</v>
      </c>
      <c r="G3" s="68">
        <v>0.2</v>
      </c>
    </row>
    <row r="4" spans="1:9" x14ac:dyDescent="0.2">
      <c r="B4" s="6"/>
      <c r="C4" s="7" t="s">
        <v>81</v>
      </c>
      <c r="D4" s="13">
        <v>21000</v>
      </c>
    </row>
    <row r="5" spans="1:9" ht="15" thickBot="1" x14ac:dyDescent="0.25">
      <c r="B5" s="36">
        <f>SUM(B2:B4)</f>
        <v>86000</v>
      </c>
      <c r="C5" s="7"/>
      <c r="D5" s="36">
        <f>SUM(D2:D4)</f>
        <v>86000</v>
      </c>
    </row>
    <row r="6" spans="1:9" ht="6" customHeight="1" thickTop="1" x14ac:dyDescent="0.2">
      <c r="B6" s="9"/>
      <c r="C6" s="7"/>
    </row>
    <row r="7" spans="1:9" x14ac:dyDescent="0.2">
      <c r="G7" s="3"/>
      <c r="H7" s="3"/>
    </row>
    <row r="8" spans="1:9" ht="15.75" thickBot="1" x14ac:dyDescent="0.3">
      <c r="A8" s="107" t="s">
        <v>103</v>
      </c>
      <c r="B8" s="107"/>
      <c r="C8" s="107"/>
      <c r="D8" s="107"/>
      <c r="G8" s="3"/>
      <c r="H8" s="3"/>
    </row>
    <row r="9" spans="1:9" x14ac:dyDescent="0.2">
      <c r="A9" s="2" t="s">
        <v>80</v>
      </c>
      <c r="B9" s="4">
        <v>9500</v>
      </c>
      <c r="C9" s="5" t="s">
        <v>64</v>
      </c>
      <c r="D9" s="13">
        <v>15000</v>
      </c>
      <c r="G9" s="3"/>
      <c r="H9" s="3"/>
    </row>
    <row r="10" spans="1:9" x14ac:dyDescent="0.2">
      <c r="A10" s="2" t="s">
        <v>23</v>
      </c>
      <c r="B10" s="6">
        <v>13000</v>
      </c>
      <c r="C10" s="7" t="s">
        <v>73</v>
      </c>
      <c r="D10" s="13">
        <v>2000</v>
      </c>
      <c r="F10" s="2" t="s">
        <v>74</v>
      </c>
      <c r="G10" s="67">
        <v>0.01</v>
      </c>
      <c r="H10" s="3"/>
    </row>
    <row r="11" spans="1:9" x14ac:dyDescent="0.2">
      <c r="B11" s="6"/>
      <c r="C11" s="7" t="s">
        <v>81</v>
      </c>
      <c r="D11" s="13">
        <v>5500</v>
      </c>
      <c r="G11" s="3"/>
      <c r="H11" s="3"/>
    </row>
    <row r="12" spans="1:9" ht="15" thickBot="1" x14ac:dyDescent="0.25">
      <c r="B12" s="36">
        <f>SUM(B9:B11)</f>
        <v>22500</v>
      </c>
      <c r="C12" s="7"/>
      <c r="D12" s="36">
        <f>SUM(D9:D11)</f>
        <v>22500</v>
      </c>
      <c r="G12" s="3"/>
      <c r="H12" s="3"/>
    </row>
    <row r="13" spans="1:9" ht="6" customHeight="1" thickTop="1" x14ac:dyDescent="0.2">
      <c r="B13" s="9"/>
      <c r="C13" s="7"/>
      <c r="G13" s="3"/>
      <c r="H13" s="3"/>
    </row>
    <row r="14" spans="1:9" x14ac:dyDescent="0.2">
      <c r="B14" s="68"/>
      <c r="C14" s="67"/>
      <c r="G14" s="3"/>
      <c r="H14" s="3"/>
    </row>
    <row r="15" spans="1:9" ht="15" x14ac:dyDescent="0.25">
      <c r="A15" s="40"/>
      <c r="B15" s="41" t="s">
        <v>105</v>
      </c>
      <c r="C15" s="41" t="s">
        <v>106</v>
      </c>
      <c r="F15" s="2" t="s">
        <v>101</v>
      </c>
      <c r="G15" s="32"/>
      <c r="H15" s="32"/>
    </row>
    <row r="16" spans="1:9" x14ac:dyDescent="0.2">
      <c r="A16" s="2" t="s">
        <v>72</v>
      </c>
      <c r="B16" s="3">
        <f>SUM(D3:D4)</f>
        <v>28000</v>
      </c>
      <c r="C16" s="3">
        <f>SUM(D10:D11)</f>
        <v>7500</v>
      </c>
      <c r="F16" s="2" t="s">
        <v>22</v>
      </c>
      <c r="G16" s="3">
        <f>C18</f>
        <v>200000</v>
      </c>
      <c r="H16" s="39">
        <f>C19</f>
        <v>37.5</v>
      </c>
      <c r="I16" s="3">
        <f>G16*H16</f>
        <v>7500000</v>
      </c>
    </row>
    <row r="17" spans="1:9" ht="15" x14ac:dyDescent="0.25">
      <c r="A17" s="2" t="s">
        <v>73</v>
      </c>
      <c r="B17" s="3">
        <f>D3</f>
        <v>7000</v>
      </c>
      <c r="C17" s="3">
        <f>D10</f>
        <v>2000</v>
      </c>
      <c r="F17" s="2" t="s">
        <v>78</v>
      </c>
      <c r="G17" s="59">
        <v>50000</v>
      </c>
      <c r="H17" s="39">
        <v>0</v>
      </c>
      <c r="I17" s="3">
        <f>G17*H17</f>
        <v>0</v>
      </c>
    </row>
    <row r="18" spans="1:9" x14ac:dyDescent="0.2">
      <c r="A18" s="2" t="s">
        <v>75</v>
      </c>
      <c r="B18" s="3">
        <f>B17/G3</f>
        <v>35000</v>
      </c>
      <c r="C18" s="3">
        <f>C17/G10</f>
        <v>200000</v>
      </c>
      <c r="F18" s="2" t="s">
        <v>79</v>
      </c>
      <c r="G18" s="3">
        <f>SUM(G16:G17)</f>
        <v>250000</v>
      </c>
      <c r="H18" s="39">
        <f>I18/G18</f>
        <v>30</v>
      </c>
      <c r="I18" s="3">
        <f>SUM(I16:I17)</f>
        <v>7500000</v>
      </c>
    </row>
    <row r="19" spans="1:9" ht="15" x14ac:dyDescent="0.25">
      <c r="A19" s="33" t="s">
        <v>76</v>
      </c>
      <c r="B19" s="103">
        <f>B16/B18*1000</f>
        <v>800</v>
      </c>
      <c r="C19" s="103">
        <f>C16/C18*1000</f>
        <v>37.5</v>
      </c>
      <c r="F19" s="33"/>
      <c r="G19" s="34"/>
      <c r="H19" s="34"/>
    </row>
    <row r="20" spans="1:9" ht="15" x14ac:dyDescent="0.25">
      <c r="A20" s="33" t="s">
        <v>77</v>
      </c>
      <c r="B20" s="104">
        <v>1</v>
      </c>
      <c r="C20" s="104">
        <f>B19/C19</f>
        <v>21.333333333333332</v>
      </c>
      <c r="F20" s="33"/>
      <c r="G20" s="35"/>
      <c r="H20" s="35"/>
    </row>
    <row r="22" spans="1:9" ht="15.75" thickBot="1" x14ac:dyDescent="0.3">
      <c r="A22" s="107" t="s">
        <v>102</v>
      </c>
      <c r="B22" s="107"/>
      <c r="C22" s="107"/>
      <c r="D22" s="107"/>
      <c r="F22" s="107" t="s">
        <v>103</v>
      </c>
      <c r="G22" s="107"/>
      <c r="H22" s="107"/>
      <c r="I22" s="107"/>
    </row>
    <row r="23" spans="1:9" x14ac:dyDescent="0.2">
      <c r="A23" s="2" t="s">
        <v>80</v>
      </c>
      <c r="B23" s="4">
        <f>B2</f>
        <v>53000</v>
      </c>
      <c r="C23" s="5" t="s">
        <v>64</v>
      </c>
      <c r="D23" s="13">
        <f>D2</f>
        <v>58000</v>
      </c>
      <c r="F23" s="2" t="s">
        <v>80</v>
      </c>
      <c r="G23" s="4">
        <f>B9+I17</f>
        <v>9500</v>
      </c>
      <c r="H23" s="5" t="s">
        <v>64</v>
      </c>
      <c r="I23" s="13">
        <f>D9</f>
        <v>15000</v>
      </c>
    </row>
    <row r="24" spans="1:9" x14ac:dyDescent="0.2">
      <c r="A24" s="2" t="s">
        <v>23</v>
      </c>
      <c r="B24" s="6">
        <f>B3</f>
        <v>33000</v>
      </c>
      <c r="C24" s="7" t="s">
        <v>73</v>
      </c>
      <c r="D24" s="13">
        <f>D3</f>
        <v>7000</v>
      </c>
      <c r="F24" s="2" t="s">
        <v>23</v>
      </c>
      <c r="G24" s="6">
        <f>B10</f>
        <v>13000</v>
      </c>
      <c r="H24" s="7" t="s">
        <v>73</v>
      </c>
      <c r="I24" s="13">
        <f>D10+G17*G10</f>
        <v>2500</v>
      </c>
    </row>
    <row r="25" spans="1:9" x14ac:dyDescent="0.2">
      <c r="B25" s="6"/>
      <c r="C25" s="7" t="s">
        <v>81</v>
      </c>
      <c r="D25" s="13">
        <f>D4</f>
        <v>21000</v>
      </c>
      <c r="G25" s="6"/>
      <c r="H25" s="7" t="s">
        <v>81</v>
      </c>
      <c r="I25" s="13">
        <f>D11+I17-G17*G10</f>
        <v>5000</v>
      </c>
    </row>
    <row r="26" spans="1:9" ht="15" thickBot="1" x14ac:dyDescent="0.25">
      <c r="B26" s="36">
        <f>SUM(B23:B25)</f>
        <v>86000</v>
      </c>
      <c r="C26" s="7"/>
      <c r="D26" s="36">
        <f>SUM(D23:D25)</f>
        <v>86000</v>
      </c>
      <c r="G26" s="36">
        <f>SUM(G23:G25)</f>
        <v>22500</v>
      </c>
      <c r="H26" s="7"/>
      <c r="I26" s="36">
        <f>SUM(I23:I25)</f>
        <v>22500</v>
      </c>
    </row>
    <row r="27" spans="1:9" ht="6" customHeight="1" thickTop="1" x14ac:dyDescent="0.2">
      <c r="B27" s="9"/>
      <c r="C27" s="7"/>
      <c r="G27" s="9"/>
      <c r="H27" s="7"/>
    </row>
    <row r="29" spans="1:9" ht="15" x14ac:dyDescent="0.25">
      <c r="A29" s="40"/>
      <c r="B29" s="41" t="s">
        <v>105</v>
      </c>
      <c r="C29" s="41" t="s">
        <v>106</v>
      </c>
    </row>
    <row r="30" spans="1:9" x14ac:dyDescent="0.2">
      <c r="A30" s="2" t="s">
        <v>72</v>
      </c>
      <c r="B30" s="3">
        <f>SUM(D24:D25)</f>
        <v>28000</v>
      </c>
      <c r="C30" s="3">
        <f>SUM(I24:I25)</f>
        <v>7500</v>
      </c>
    </row>
    <row r="31" spans="1:9" x14ac:dyDescent="0.2">
      <c r="A31" s="2" t="s">
        <v>73</v>
      </c>
      <c r="B31" s="3">
        <f>D24</f>
        <v>7000</v>
      </c>
      <c r="C31" s="3">
        <f>I24</f>
        <v>2500</v>
      </c>
    </row>
    <row r="32" spans="1:9" x14ac:dyDescent="0.2">
      <c r="A32" s="2" t="s">
        <v>75</v>
      </c>
      <c r="B32" s="3">
        <f>B31/G3</f>
        <v>35000</v>
      </c>
      <c r="C32" s="3">
        <f>C31/G10</f>
        <v>250000</v>
      </c>
    </row>
    <row r="33" spans="1:9" ht="15" x14ac:dyDescent="0.25">
      <c r="A33" s="33" t="s">
        <v>76</v>
      </c>
      <c r="B33" s="69">
        <f>B30/B32</f>
        <v>0.8</v>
      </c>
      <c r="C33" s="69">
        <f>C30/C32</f>
        <v>0.03</v>
      </c>
      <c r="F33" s="33"/>
      <c r="G33" s="34"/>
      <c r="H33" s="34"/>
    </row>
    <row r="34" spans="1:9" ht="15" x14ac:dyDescent="0.25">
      <c r="A34" s="33" t="s">
        <v>77</v>
      </c>
      <c r="B34" s="35">
        <v>1</v>
      </c>
      <c r="C34" s="35">
        <f>B33/C33</f>
        <v>26.666666666666668</v>
      </c>
    </row>
    <row r="35" spans="1:9" x14ac:dyDescent="0.2">
      <c r="H35" s="39"/>
      <c r="I35" s="3"/>
    </row>
    <row r="36" spans="1:9" x14ac:dyDescent="0.2">
      <c r="A36" s="2" t="s">
        <v>86</v>
      </c>
      <c r="B36" s="37">
        <v>1</v>
      </c>
      <c r="C36" s="42">
        <v>25</v>
      </c>
      <c r="F36" s="2" t="s">
        <v>104</v>
      </c>
    </row>
    <row r="37" spans="1:9" x14ac:dyDescent="0.2">
      <c r="A37" s="2" t="s">
        <v>87</v>
      </c>
      <c r="B37" s="10">
        <f>B33</f>
        <v>0.8</v>
      </c>
      <c r="C37" s="70">
        <f>B37/C36</f>
        <v>3.2000000000000001E-2</v>
      </c>
      <c r="F37" s="2" t="s">
        <v>22</v>
      </c>
      <c r="G37" s="3">
        <f>B32</f>
        <v>35000</v>
      </c>
      <c r="H37" s="68">
        <f>B33</f>
        <v>0.8</v>
      </c>
      <c r="I37" s="3">
        <f>G37*H37</f>
        <v>28000</v>
      </c>
    </row>
    <row r="38" spans="1:9" ht="15" x14ac:dyDescent="0.25">
      <c r="A38" s="12" t="s">
        <v>87</v>
      </c>
      <c r="B38" s="71">
        <f>C38*C36</f>
        <v>0.75</v>
      </c>
      <c r="C38" s="71">
        <f>C33</f>
        <v>0.03</v>
      </c>
      <c r="E38" s="19">
        <v>0.1</v>
      </c>
      <c r="F38" s="2" t="s">
        <v>78</v>
      </c>
      <c r="G38" s="3">
        <f>E38*G37</f>
        <v>3500</v>
      </c>
      <c r="H38" s="105">
        <f>I38/G38</f>
        <v>0.25</v>
      </c>
      <c r="I38" s="3">
        <f>I39-I37</f>
        <v>875</v>
      </c>
    </row>
    <row r="39" spans="1:9" ht="15" x14ac:dyDescent="0.25">
      <c r="A39" s="12"/>
      <c r="B39" s="71"/>
      <c r="C39" s="71"/>
      <c r="F39" s="2" t="s">
        <v>79</v>
      </c>
      <c r="G39" s="3">
        <f>SUM(G37:G38)</f>
        <v>38500</v>
      </c>
      <c r="H39" s="68">
        <f>B38</f>
        <v>0.75</v>
      </c>
      <c r="I39" s="3">
        <f>G39*H39</f>
        <v>28875</v>
      </c>
    </row>
    <row r="40" spans="1:9" ht="15" x14ac:dyDescent="0.25">
      <c r="A40" s="12"/>
      <c r="B40" s="71"/>
      <c r="C40" s="71"/>
      <c r="G40" s="3"/>
      <c r="H40" s="105">
        <f>H37-H39</f>
        <v>5.0000000000000044E-2</v>
      </c>
      <c r="I40" s="3"/>
    </row>
    <row r="41" spans="1:9" ht="15" x14ac:dyDescent="0.25">
      <c r="A41" s="12"/>
      <c r="B41" s="71"/>
      <c r="C41" s="71"/>
    </row>
    <row r="42" spans="1:9" ht="15.75" thickBot="1" x14ac:dyDescent="0.3">
      <c r="A42" s="107" t="s">
        <v>102</v>
      </c>
      <c r="B42" s="107"/>
      <c r="C42" s="107"/>
      <c r="D42" s="107"/>
      <c r="F42" s="107" t="s">
        <v>103</v>
      </c>
      <c r="G42" s="107"/>
      <c r="H42" s="107"/>
      <c r="I42" s="107"/>
    </row>
    <row r="43" spans="1:9" x14ac:dyDescent="0.2">
      <c r="A43" s="2" t="s">
        <v>80</v>
      </c>
      <c r="B43" s="4">
        <f>B23+I38</f>
        <v>53875</v>
      </c>
      <c r="C43" s="5" t="s">
        <v>64</v>
      </c>
      <c r="D43" s="13">
        <f>D23</f>
        <v>58000</v>
      </c>
      <c r="F43" s="2" t="s">
        <v>80</v>
      </c>
      <c r="G43" s="4">
        <f>G23</f>
        <v>9500</v>
      </c>
      <c r="H43" s="5" t="s">
        <v>64</v>
      </c>
      <c r="I43" s="13">
        <f>I23</f>
        <v>15000</v>
      </c>
    </row>
    <row r="44" spans="1:9" x14ac:dyDescent="0.2">
      <c r="A44" s="2" t="s">
        <v>23</v>
      </c>
      <c r="B44" s="6">
        <f>B24</f>
        <v>33000</v>
      </c>
      <c r="C44" s="7" t="s">
        <v>73</v>
      </c>
      <c r="D44" s="13">
        <f>D24+G38*G3</f>
        <v>7700</v>
      </c>
      <c r="F44" s="2" t="s">
        <v>23</v>
      </c>
      <c r="G44" s="6">
        <f t="shared" ref="G44:G46" si="0">G24</f>
        <v>13000</v>
      </c>
      <c r="H44" s="7" t="s">
        <v>73</v>
      </c>
      <c r="I44" s="13">
        <f t="shared" ref="I44:I45" si="1">I24</f>
        <v>2500</v>
      </c>
    </row>
    <row r="45" spans="1:9" x14ac:dyDescent="0.2">
      <c r="B45" s="6"/>
      <c r="C45" s="7" t="s">
        <v>81</v>
      </c>
      <c r="D45" s="13">
        <f>D25+G38*(H38-G3)</f>
        <v>21175</v>
      </c>
      <c r="G45" s="6">
        <f t="shared" si="0"/>
        <v>0</v>
      </c>
      <c r="H45" s="7" t="s">
        <v>81</v>
      </c>
      <c r="I45" s="13">
        <f t="shared" si="1"/>
        <v>5000</v>
      </c>
    </row>
    <row r="46" spans="1:9" ht="15" thickBot="1" x14ac:dyDescent="0.25">
      <c r="B46" s="36">
        <f>SUM(B43:B45)</f>
        <v>86875</v>
      </c>
      <c r="C46" s="7"/>
      <c r="D46" s="36">
        <f>SUM(D43:D45)</f>
        <v>86875</v>
      </c>
      <c r="G46" s="36">
        <f t="shared" si="0"/>
        <v>22500</v>
      </c>
      <c r="H46" s="7"/>
      <c r="I46" s="36">
        <f>SUM(I43:I45)</f>
        <v>22500</v>
      </c>
    </row>
    <row r="47" spans="1:9" ht="6" customHeight="1" thickTop="1" x14ac:dyDescent="0.2">
      <c r="B47" s="9"/>
      <c r="C47" s="7"/>
      <c r="G47" s="9"/>
      <c r="H47" s="7"/>
    </row>
    <row r="50" spans="1:9" ht="15.75" thickBot="1" x14ac:dyDescent="0.3">
      <c r="A50" s="2" t="s">
        <v>82</v>
      </c>
      <c r="B50" s="60">
        <f>I44/G10/C36</f>
        <v>10000</v>
      </c>
      <c r="F50" s="106" t="s">
        <v>85</v>
      </c>
      <c r="G50" s="106"/>
      <c r="H50" s="106"/>
      <c r="I50" s="106"/>
    </row>
    <row r="51" spans="1:9" ht="15" x14ac:dyDescent="0.25">
      <c r="A51" s="2" t="s">
        <v>74</v>
      </c>
      <c r="B51" s="60">
        <f>B50*G3</f>
        <v>2000</v>
      </c>
      <c r="F51" s="43" t="s">
        <v>80</v>
      </c>
      <c r="G51" s="62">
        <f>B43+G43</f>
        <v>63375</v>
      </c>
      <c r="H51" s="44" t="s">
        <v>64</v>
      </c>
      <c r="I51" s="60">
        <f>D43+I43</f>
        <v>73000</v>
      </c>
    </row>
    <row r="52" spans="1:9" ht="15" x14ac:dyDescent="0.25">
      <c r="B52" s="13"/>
      <c r="F52" s="43" t="s">
        <v>23</v>
      </c>
      <c r="G52" s="63">
        <f>B44+G44</f>
        <v>46000</v>
      </c>
      <c r="H52" s="46" t="s">
        <v>73</v>
      </c>
      <c r="I52" s="60">
        <f>D44+B51</f>
        <v>9700</v>
      </c>
    </row>
    <row r="53" spans="1:9" ht="15" x14ac:dyDescent="0.25">
      <c r="A53" s="2" t="s">
        <v>107</v>
      </c>
      <c r="B53" s="13">
        <f>SUM(I44:I45)</f>
        <v>7500</v>
      </c>
      <c r="F53" s="43"/>
      <c r="G53" s="45"/>
      <c r="H53" s="46" t="s">
        <v>81</v>
      </c>
      <c r="I53" s="60">
        <f>D45+B55</f>
        <v>26675</v>
      </c>
    </row>
    <row r="54" spans="1:9" ht="15" thickBot="1" x14ac:dyDescent="0.25">
      <c r="A54" s="2" t="s">
        <v>83</v>
      </c>
      <c r="B54" s="13">
        <f>-B51</f>
        <v>-2000</v>
      </c>
      <c r="F54" s="43"/>
      <c r="G54" s="47">
        <f>SUM(G51:G53)</f>
        <v>109375</v>
      </c>
      <c r="H54" s="46"/>
      <c r="I54" s="47">
        <f>SUM(I51:I53)</f>
        <v>109375</v>
      </c>
    </row>
    <row r="55" spans="1:9" ht="16.5" thickTop="1" thickBot="1" x14ac:dyDescent="0.3">
      <c r="A55" s="16" t="s">
        <v>84</v>
      </c>
      <c r="B55" s="61">
        <f>SUM(B53:B54)</f>
        <v>5500</v>
      </c>
      <c r="F55" s="43"/>
      <c r="G55" s="48"/>
      <c r="H55" s="46"/>
      <c r="I55" s="43"/>
    </row>
  </sheetData>
  <mergeCells count="7">
    <mergeCell ref="F50:I50"/>
    <mergeCell ref="A1:D1"/>
    <mergeCell ref="A8:D8"/>
    <mergeCell ref="A22:D22"/>
    <mergeCell ref="F22:I22"/>
    <mergeCell ref="A42:D42"/>
    <mergeCell ref="F42:I4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L6" sqref="L6"/>
    </sheetView>
  </sheetViews>
  <sheetFormatPr baseColWidth="10" defaultRowHeight="15" x14ac:dyDescent="0.25"/>
  <sheetData>
    <row r="1" spans="1:3" x14ac:dyDescent="0.25">
      <c r="A1">
        <v>1</v>
      </c>
      <c r="B1">
        <v>15</v>
      </c>
      <c r="C1">
        <f>SUM(B1)</f>
        <v>15</v>
      </c>
    </row>
    <row r="3" spans="1:3" x14ac:dyDescent="0.25">
      <c r="A3">
        <v>2.1</v>
      </c>
      <c r="B3">
        <v>15</v>
      </c>
    </row>
    <row r="4" spans="1:3" x14ac:dyDescent="0.25">
      <c r="A4">
        <v>2.2000000000000002</v>
      </c>
      <c r="B4">
        <v>6</v>
      </c>
      <c r="C4">
        <f>SUM(B3:B4)</f>
        <v>21</v>
      </c>
    </row>
    <row r="6" spans="1:3" x14ac:dyDescent="0.25">
      <c r="A6">
        <v>3.1</v>
      </c>
      <c r="B6">
        <v>6</v>
      </c>
    </row>
    <row r="7" spans="1:3" x14ac:dyDescent="0.25">
      <c r="A7">
        <v>3.2</v>
      </c>
      <c r="B7">
        <v>12</v>
      </c>
    </row>
    <row r="8" spans="1:3" x14ac:dyDescent="0.25">
      <c r="A8">
        <v>3.3</v>
      </c>
      <c r="B8">
        <v>6</v>
      </c>
    </row>
    <row r="9" spans="1:3" x14ac:dyDescent="0.25">
      <c r="A9">
        <v>3.4</v>
      </c>
      <c r="B9">
        <v>2</v>
      </c>
    </row>
    <row r="10" spans="1:3" x14ac:dyDescent="0.25">
      <c r="A10">
        <v>3.5</v>
      </c>
      <c r="B10">
        <v>2</v>
      </c>
    </row>
    <row r="11" spans="1:3" x14ac:dyDescent="0.25">
      <c r="A11">
        <v>3.6</v>
      </c>
      <c r="B11">
        <v>6</v>
      </c>
      <c r="C11">
        <f>SUM(B6:B11)</f>
        <v>34</v>
      </c>
    </row>
    <row r="13" spans="1:3" x14ac:dyDescent="0.25">
      <c r="A13">
        <v>4.0999999999999996</v>
      </c>
      <c r="B13">
        <v>4</v>
      </c>
    </row>
    <row r="14" spans="1:3" x14ac:dyDescent="0.25">
      <c r="A14">
        <v>4.2</v>
      </c>
      <c r="B14">
        <v>2</v>
      </c>
    </row>
    <row r="15" spans="1:3" x14ac:dyDescent="0.25">
      <c r="A15">
        <v>4.3</v>
      </c>
      <c r="B15">
        <v>3</v>
      </c>
    </row>
    <row r="16" spans="1:3" x14ac:dyDescent="0.25">
      <c r="A16">
        <v>4.4000000000000004</v>
      </c>
      <c r="B16">
        <v>4</v>
      </c>
    </row>
    <row r="17" spans="1:3" x14ac:dyDescent="0.25">
      <c r="A17">
        <v>4.5</v>
      </c>
      <c r="B17">
        <v>4</v>
      </c>
    </row>
    <row r="18" spans="1:3" x14ac:dyDescent="0.25">
      <c r="A18">
        <v>4.5999999999999996</v>
      </c>
      <c r="B18">
        <v>3</v>
      </c>
    </row>
    <row r="19" spans="1:3" x14ac:dyDescent="0.25">
      <c r="A19">
        <v>4.7</v>
      </c>
      <c r="B19">
        <v>10</v>
      </c>
      <c r="C19">
        <f>SUM(B13:B19)</f>
        <v>30</v>
      </c>
    </row>
    <row r="21" spans="1:3" x14ac:dyDescent="0.25">
      <c r="B21">
        <f>SUM(B1:B19)</f>
        <v>100</v>
      </c>
      <c r="C21">
        <f>SUM(C1:C19)</f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2016-03-03T05:32:05Z</cp:lastPrinted>
  <dcterms:created xsi:type="dcterms:W3CDTF">2015-05-24T07:32:27Z</dcterms:created>
  <dcterms:modified xsi:type="dcterms:W3CDTF">2020-01-12T15:39:21Z</dcterms:modified>
</cp:coreProperties>
</file>