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" sheetId="3" r:id="rId1"/>
    <sheet name="2" sheetId="4" r:id="rId2"/>
    <sheet name="3" sheetId="1" r:id="rId3"/>
    <sheet name="4" sheetId="2" r:id="rId4"/>
    <sheet name="5" sheetId="5" r:id="rId5"/>
    <sheet name="Punkte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B19" i="1"/>
  <c r="I7" i="1" s="1"/>
  <c r="E19" i="1"/>
  <c r="I10" i="1"/>
  <c r="D15" i="4"/>
  <c r="D16" i="4"/>
  <c r="D18" i="4" s="1"/>
  <c r="D20" i="4" s="1"/>
  <c r="D17" i="4"/>
  <c r="C24" i="3"/>
  <c r="E24" i="3"/>
  <c r="C26" i="3" l="1"/>
  <c r="D24" i="3"/>
  <c r="E23" i="3"/>
  <c r="C23" i="3" l="1"/>
  <c r="G3" i="2" l="1"/>
  <c r="H3" i="2"/>
  <c r="G4" i="2"/>
  <c r="H4" i="2"/>
  <c r="G5" i="2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H2" i="2"/>
  <c r="G2" i="2"/>
  <c r="I9" i="1" l="1"/>
  <c r="I8" i="1"/>
  <c r="I6" i="1"/>
  <c r="G20" i="1" l="1"/>
  <c r="I11" i="1"/>
  <c r="I43" i="3" l="1"/>
  <c r="I38" i="3"/>
  <c r="I44" i="3" s="1"/>
  <c r="I33" i="3"/>
  <c r="I35" i="3"/>
  <c r="I36" i="3"/>
  <c r="I37" i="3"/>
  <c r="I39" i="3"/>
  <c r="I40" i="3"/>
  <c r="I41" i="3"/>
  <c r="I42" i="3"/>
  <c r="I34" i="3"/>
  <c r="H43" i="3" l="1"/>
  <c r="H42" i="3"/>
  <c r="G17" i="6" l="1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2" i="6"/>
  <c r="C18" i="6" l="1"/>
  <c r="D8" i="6"/>
  <c r="D10" i="6"/>
  <c r="D12" i="6"/>
  <c r="D16" i="6"/>
  <c r="D4" i="6"/>
  <c r="I31" i="5"/>
  <c r="I32" i="5"/>
  <c r="I33" i="5"/>
  <c r="I34" i="5"/>
  <c r="I30" i="5"/>
  <c r="C42" i="5"/>
  <c r="C43" i="5" s="1"/>
  <c r="B41" i="5"/>
  <c r="B40" i="5"/>
  <c r="B39" i="5"/>
  <c r="B38" i="5"/>
  <c r="B31" i="5"/>
  <c r="B28" i="5"/>
  <c r="G29" i="5" s="1"/>
  <c r="B22" i="5"/>
  <c r="B23" i="5"/>
  <c r="B15" i="5"/>
  <c r="B17" i="5"/>
  <c r="B16" i="5"/>
  <c r="B14" i="5"/>
  <c r="C37" i="5"/>
  <c r="B43" i="5"/>
  <c r="B42" i="5"/>
  <c r="B37" i="5"/>
  <c r="C22" i="5"/>
  <c r="C23" i="5" s="1"/>
  <c r="C16" i="5"/>
  <c r="C17" i="5" s="1"/>
  <c r="C14" i="5"/>
  <c r="G1" i="5"/>
  <c r="C15" i="5" s="1"/>
  <c r="D18" i="6" l="1"/>
  <c r="D22" i="5"/>
  <c r="C41" i="5"/>
  <c r="D41" i="5" s="1"/>
  <c r="C38" i="5"/>
  <c r="D38" i="5" s="1"/>
  <c r="E30" i="5"/>
  <c r="H30" i="5" s="1"/>
  <c r="D14" i="5"/>
  <c r="B32" i="5"/>
  <c r="C39" i="5" s="1"/>
  <c r="D39" i="5" s="1"/>
  <c r="D15" i="5"/>
  <c r="D42" i="5"/>
  <c r="D17" i="5"/>
  <c r="D43" i="5"/>
  <c r="D37" i="5"/>
  <c r="D16" i="5"/>
  <c r="D23" i="5"/>
  <c r="D36" i="3"/>
  <c r="H38" i="3"/>
  <c r="H35" i="3"/>
  <c r="H36" i="3"/>
  <c r="H37" i="3"/>
  <c r="H39" i="3"/>
  <c r="H40" i="3"/>
  <c r="H41" i="3"/>
  <c r="H34" i="3"/>
  <c r="H33" i="3"/>
  <c r="E11" i="4"/>
  <c r="E12" i="4"/>
  <c r="B10" i="4"/>
  <c r="E10" i="4" s="1"/>
  <c r="E13" i="4" s="1"/>
  <c r="B6" i="4"/>
  <c r="C27" i="3"/>
  <c r="D12" i="3"/>
  <c r="E12" i="3"/>
  <c r="C12" i="3"/>
  <c r="D7" i="3"/>
  <c r="D22" i="3" s="1"/>
  <c r="J30" i="5" l="1"/>
  <c r="D18" i="5"/>
  <c r="F30" i="5"/>
  <c r="G30" i="5" s="1"/>
  <c r="D24" i="5"/>
  <c r="H44" i="3"/>
  <c r="D21" i="3"/>
  <c r="D20" i="3"/>
  <c r="D13" i="3"/>
  <c r="D16" i="3"/>
  <c r="D18" i="3"/>
  <c r="D15" i="3"/>
  <c r="D19" i="3"/>
  <c r="E7" i="3"/>
  <c r="D17" i="3"/>
  <c r="D14" i="3"/>
  <c r="C10" i="2"/>
  <c r="C11" i="2"/>
  <c r="C12" i="2"/>
  <c r="C13" i="2"/>
  <c r="C14" i="2"/>
  <c r="C15" i="2"/>
  <c r="C9" i="2"/>
  <c r="B10" i="2"/>
  <c r="B11" i="2"/>
  <c r="B12" i="2"/>
  <c r="B13" i="2"/>
  <c r="B14" i="2"/>
  <c r="B15" i="2"/>
  <c r="B9" i="2"/>
  <c r="C8" i="2"/>
  <c r="B8" i="2"/>
  <c r="D20" i="1"/>
  <c r="F20" i="1"/>
  <c r="B20" i="1"/>
  <c r="G2" i="1"/>
  <c r="D19" i="1"/>
  <c r="C20" i="1" s="1"/>
  <c r="E20" i="1"/>
  <c r="C17" i="1"/>
  <c r="D17" i="1"/>
  <c r="E17" i="1"/>
  <c r="F17" i="1"/>
  <c r="B17" i="1"/>
  <c r="D14" i="1"/>
  <c r="D11" i="1"/>
  <c r="D12" i="1" s="1"/>
  <c r="B5" i="1"/>
  <c r="B6" i="1" s="1"/>
  <c r="B7" i="1" s="1"/>
  <c r="B8" i="1" s="1"/>
  <c r="B9" i="1" s="1"/>
  <c r="B10" i="1" s="1"/>
  <c r="B11" i="1" s="1"/>
  <c r="B12" i="1" s="1"/>
  <c r="F4" i="1"/>
  <c r="F5" i="1" s="1"/>
  <c r="F6" i="1" s="1"/>
  <c r="F7" i="1" s="1"/>
  <c r="F8" i="1" s="1"/>
  <c r="F9" i="1" s="1"/>
  <c r="F10" i="1" s="1"/>
  <c r="F11" i="1" s="1"/>
  <c r="E4" i="1"/>
  <c r="D4" i="1"/>
  <c r="D5" i="1" s="1"/>
  <c r="D6" i="1" s="1"/>
  <c r="D7" i="1" s="1"/>
  <c r="D8" i="1" s="1"/>
  <c r="D9" i="1" s="1"/>
  <c r="D10" i="1" s="1"/>
  <c r="C4" i="1"/>
  <c r="C5" i="1" s="1"/>
  <c r="C6" i="1" s="1"/>
  <c r="C7" i="1" s="1"/>
  <c r="C8" i="1" s="1"/>
  <c r="C9" i="1" s="1"/>
  <c r="C10" i="1" s="1"/>
  <c r="C11" i="1" s="1"/>
  <c r="C12" i="1" s="1"/>
  <c r="B4" i="1"/>
  <c r="B16" i="1" s="1"/>
  <c r="E45" i="3" l="1"/>
  <c r="E44" i="3"/>
  <c r="B15" i="1"/>
  <c r="B21" i="1"/>
  <c r="F12" i="1"/>
  <c r="F13" i="1" s="1"/>
  <c r="F14" i="1"/>
  <c r="E5" i="1"/>
  <c r="F16" i="1"/>
  <c r="F21" i="1" s="1"/>
  <c r="D16" i="1"/>
  <c r="C16" i="1"/>
  <c r="D13" i="1"/>
  <c r="D22" i="4"/>
  <c r="E31" i="5"/>
  <c r="D23" i="3"/>
  <c r="E22" i="3"/>
  <c r="E20" i="3"/>
  <c r="E14" i="3"/>
  <c r="E21" i="3"/>
  <c r="E15" i="3"/>
  <c r="E16" i="3"/>
  <c r="E18" i="3"/>
  <c r="E17" i="3"/>
  <c r="E19" i="3"/>
  <c r="E13" i="3"/>
  <c r="D10" i="2"/>
  <c r="C16" i="2"/>
  <c r="C18" i="2"/>
  <c r="D12" i="2"/>
  <c r="D13" i="2"/>
  <c r="D9" i="2"/>
  <c r="D15" i="2"/>
  <c r="D14" i="2"/>
  <c r="D11" i="2"/>
  <c r="C17" i="2"/>
  <c r="B18" i="2"/>
  <c r="B17" i="2"/>
  <c r="D8" i="2"/>
  <c r="B16" i="2"/>
  <c r="G19" i="1"/>
  <c r="C15" i="1"/>
  <c r="B18" i="1"/>
  <c r="B13" i="1"/>
  <c r="E6" i="1"/>
  <c r="C13" i="1"/>
  <c r="B14" i="1"/>
  <c r="C14" i="1"/>
  <c r="D15" i="1" l="1"/>
  <c r="D21" i="1"/>
  <c r="F15" i="1"/>
  <c r="F18" i="1"/>
  <c r="D18" i="1"/>
  <c r="C18" i="1"/>
  <c r="C21" i="1"/>
  <c r="D23" i="4"/>
  <c r="F31" i="5"/>
  <c r="G31" i="5" s="1"/>
  <c r="E32" i="5" s="1"/>
  <c r="H31" i="5"/>
  <c r="J31" i="5" s="1"/>
  <c r="D19" i="2"/>
  <c r="E7" i="1"/>
  <c r="E8" i="1" s="1"/>
  <c r="E9" i="1" s="1"/>
  <c r="E10" i="1" s="1"/>
  <c r="E11" i="1" s="1"/>
  <c r="E12" i="1" s="1"/>
  <c r="E14" i="1"/>
  <c r="E13" i="1"/>
  <c r="E16" i="1" l="1"/>
  <c r="F32" i="5"/>
  <c r="G32" i="5" s="1"/>
  <c r="E33" i="5" s="1"/>
  <c r="H32" i="5"/>
  <c r="J32" i="5" s="1"/>
  <c r="C4" i="3"/>
  <c r="C18" i="3" s="1"/>
  <c r="E18" i="1" l="1"/>
  <c r="E21" i="1"/>
  <c r="G21" i="1" s="1"/>
  <c r="E15" i="1"/>
  <c r="F33" i="5"/>
  <c r="G33" i="5" s="1"/>
  <c r="H33" i="5"/>
  <c r="J33" i="5" s="1"/>
  <c r="C16" i="3"/>
  <c r="C22" i="3"/>
  <c r="C15" i="3"/>
  <c r="C14" i="3"/>
  <c r="C21" i="3"/>
  <c r="C20" i="3"/>
  <c r="C13" i="3"/>
  <c r="C19" i="3"/>
  <c r="C17" i="3"/>
  <c r="F34" i="5" l="1"/>
  <c r="E34" i="5" s="1"/>
  <c r="H34" i="5" s="1"/>
  <c r="J34" i="5" s="1"/>
  <c r="J35" i="5" s="1"/>
  <c r="C40" i="5" s="1"/>
  <c r="D40" i="5" s="1"/>
  <c r="D44" i="5" s="1"/>
  <c r="C28" i="3"/>
  <c r="C29" i="3" s="1"/>
  <c r="C30" i="3" s="1"/>
  <c r="G34" i="5" l="1"/>
</calcChain>
</file>

<file path=xl/sharedStrings.xml><?xml version="1.0" encoding="utf-8"?>
<sst xmlns="http://schemas.openxmlformats.org/spreadsheetml/2006/main" count="186" uniqueCount="98">
  <si>
    <t>Jahr</t>
  </si>
  <si>
    <t>A</t>
  </si>
  <si>
    <t>B</t>
  </si>
  <si>
    <t>C</t>
  </si>
  <si>
    <t>D</t>
  </si>
  <si>
    <t>iBW</t>
  </si>
  <si>
    <t>IRR</t>
  </si>
  <si>
    <t>KWR</t>
  </si>
  <si>
    <t>NFV</t>
  </si>
  <si>
    <t>NPV</t>
  </si>
  <si>
    <t>PBD</t>
  </si>
  <si>
    <t>Io</t>
  </si>
  <si>
    <t>CFj</t>
  </si>
  <si>
    <t>n</t>
  </si>
  <si>
    <t>i</t>
  </si>
  <si>
    <t>FR</t>
  </si>
  <si>
    <t>DIFF</t>
  </si>
  <si>
    <t>Miele PW 6321</t>
  </si>
  <si>
    <t>Schulthess Industrial WMI 300</t>
  </si>
  <si>
    <t>Electrolux W5300H</t>
  </si>
  <si>
    <t>Ln</t>
  </si>
  <si>
    <t>Rev. p.a.</t>
  </si>
  <si>
    <t>Rev. 3 Jahre</t>
  </si>
  <si>
    <t>Rev. 2 Jahre</t>
  </si>
  <si>
    <t>Cashflow</t>
  </si>
  <si>
    <t>Cashflows</t>
  </si>
  <si>
    <t>RBF</t>
  </si>
  <si>
    <t>Annuität</t>
  </si>
  <si>
    <t>max. Serv.</t>
  </si>
  <si>
    <t>in % Io</t>
  </si>
  <si>
    <t>Io EUR</t>
  </si>
  <si>
    <t>Kurs</t>
  </si>
  <si>
    <t>Io CHF</t>
  </si>
  <si>
    <t>NUV-</t>
  </si>
  <si>
    <t>NUV-Abnahme gewichtet</t>
  </si>
  <si>
    <t>Abschreibungen pro Jahr</t>
  </si>
  <si>
    <t>Zinsen pro Jahr</t>
  </si>
  <si>
    <t>Durchschnittlich gebundenes Kapital</t>
  </si>
  <si>
    <t>Mittlerer Jahreserfolg</t>
  </si>
  <si>
    <t>ROI</t>
  </si>
  <si>
    <t>Jahre</t>
  </si>
  <si>
    <t>Dampferzeuger</t>
  </si>
  <si>
    <t>nach 20 Jahren</t>
  </si>
  <si>
    <t>nach 10 Jahren</t>
  </si>
  <si>
    <t>Rev. 5 Jahre</t>
  </si>
  <si>
    <t>Preisred.</t>
  </si>
  <si>
    <t>Energieeinsp.</t>
  </si>
  <si>
    <t>CF</t>
  </si>
  <si>
    <t>FK</t>
  </si>
  <si>
    <t>s</t>
  </si>
  <si>
    <t>Abschr</t>
  </si>
  <si>
    <t>Miete</t>
  </si>
  <si>
    <t>EIGENFINANZIERUNG</t>
  </si>
  <si>
    <t>Faktor</t>
  </si>
  <si>
    <t>Text</t>
  </si>
  <si>
    <t>Pres. Val.</t>
  </si>
  <si>
    <t>Kauf Auflieger</t>
  </si>
  <si>
    <t>1…6</t>
  </si>
  <si>
    <t>Steuereffekt Abschreibungen</t>
  </si>
  <si>
    <t>Steuereffekt Liquidationserlös</t>
  </si>
  <si>
    <t>MIETE</t>
  </si>
  <si>
    <t>1…8</t>
  </si>
  <si>
    <t>Steuereffekt Mietaufwand</t>
  </si>
  <si>
    <t>DARLEHEN</t>
  </si>
  <si>
    <t>0…7</t>
  </si>
  <si>
    <t>Darlehen</t>
  </si>
  <si>
    <t>Zinssatz</t>
  </si>
  <si>
    <t>Laufzeit</t>
  </si>
  <si>
    <t>CHF</t>
  </si>
  <si>
    <t>Abschreibungen p.a.:</t>
  </si>
  <si>
    <t>Annuitätentabelle</t>
  </si>
  <si>
    <t>Zins</t>
  </si>
  <si>
    <t>Restwert</t>
  </si>
  <si>
    <t>Steuern</t>
  </si>
  <si>
    <t>Amortisat.</t>
  </si>
  <si>
    <t>1…5</t>
  </si>
  <si>
    <t>Annuitäten Darlehen</t>
  </si>
  <si>
    <t>Steuereffekt Zinsen Darlehen</t>
  </si>
  <si>
    <t>AF</t>
  </si>
  <si>
    <t>PV</t>
  </si>
  <si>
    <t>Liquidationserlös</t>
  </si>
  <si>
    <t>Aufgabe</t>
  </si>
  <si>
    <t>Punkte</t>
  </si>
  <si>
    <t>erreicht</t>
  </si>
  <si>
    <t>Total</t>
  </si>
  <si>
    <t>E</t>
  </si>
  <si>
    <t>Elektrolux mit Dampfheizung</t>
  </si>
  <si>
    <t>Hoher Zinssatz</t>
  </si>
  <si>
    <t>Lange Nutzungsdauer</t>
  </si>
  <si>
    <t>NUV-Veränderung (Abnahme)</t>
  </si>
  <si>
    <t>Einsparungen pro Jahr</t>
  </si>
  <si>
    <t>- keine Entscheidung alleine anhand NPV</t>
  </si>
  <si>
    <t>- Risikopräferenz des Investors einbeziehen</t>
  </si>
  <si>
    <t>- Fisher-Rate im realistischen Zinsbereich</t>
  </si>
  <si>
    <t>NPV Steuervorteile Zinsen</t>
  </si>
  <si>
    <t>Financial Leverage</t>
  </si>
  <si>
    <t>Steuereffekt auf Zinsen</t>
  </si>
  <si>
    <t>(70'200 Eigenmittel)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</si>
</sst>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_ ;_ * \-#,##0.0_ ;_ * &quot;-&quot;??_ ;_ @_ "/>
    <numFmt numFmtId="167" formatCode="_ * #,##0.000_ ;_ * \-#,##0.0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b/>
      <i/>
      <sz val="10"/>
      <color rgb="FF0070C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9" fontId="3" fillId="0" borderId="0" xfId="0" applyNumberFormat="1" applyFont="1"/>
    <xf numFmtId="0" fontId="3" fillId="0" borderId="0" xfId="0" applyFont="1"/>
    <xf numFmtId="43" fontId="3" fillId="0" borderId="0" xfId="1" applyFont="1"/>
    <xf numFmtId="0" fontId="2" fillId="0" borderId="1" xfId="0" applyFont="1" applyBorder="1"/>
    <xf numFmtId="165" fontId="2" fillId="0" borderId="1" xfId="0" applyNumberFormat="1" applyFont="1" applyBorder="1"/>
    <xf numFmtId="164" fontId="2" fillId="0" borderId="1" xfId="1" applyNumberFormat="1" applyFont="1" applyBorder="1"/>
    <xf numFmtId="166" fontId="2" fillId="0" borderId="1" xfId="1" applyNumberFormat="1" applyFont="1" applyBorder="1"/>
    <xf numFmtId="164" fontId="3" fillId="0" borderId="0" xfId="0" applyNumberFormat="1" applyFont="1"/>
    <xf numFmtId="165" fontId="3" fillId="0" borderId="0" xfId="2" applyNumberFormat="1" applyFont="1"/>
    <xf numFmtId="164" fontId="3" fillId="0" borderId="0" xfId="1" applyNumberFormat="1" applyFo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5" fontId="2" fillId="0" borderId="1" xfId="0" applyNumberFormat="1" applyFont="1" applyFill="1" applyBorder="1"/>
    <xf numFmtId="164" fontId="3" fillId="0" borderId="0" xfId="0" applyNumberFormat="1" applyFont="1" applyFill="1"/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4" fillId="0" borderId="0" xfId="0" applyFont="1"/>
    <xf numFmtId="9" fontId="0" fillId="0" borderId="0" xfId="0" applyNumberFormat="1"/>
    <xf numFmtId="43" fontId="0" fillId="0" borderId="0" xfId="1" applyFont="1"/>
    <xf numFmtId="164" fontId="0" fillId="0" borderId="0" xfId="1" applyNumberFormat="1" applyFont="1"/>
    <xf numFmtId="0" fontId="0" fillId="2" borderId="0" xfId="0" applyFill="1"/>
    <xf numFmtId="164" fontId="0" fillId="0" borderId="0" xfId="0" applyNumberFormat="1"/>
    <xf numFmtId="167" fontId="0" fillId="0" borderId="0" xfId="1" applyNumberFormat="1" applyFont="1"/>
    <xf numFmtId="9" fontId="0" fillId="0" borderId="0" xfId="2" applyFont="1"/>
    <xf numFmtId="0" fontId="8" fillId="4" borderId="0" xfId="0" applyFont="1" applyFill="1"/>
    <xf numFmtId="165" fontId="8" fillId="4" borderId="0" xfId="2" applyNumberFormat="1" applyFont="1" applyFill="1"/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6" fillId="0" borderId="0" xfId="0" applyNumberFormat="1" applyFont="1"/>
    <xf numFmtId="0" fontId="5" fillId="5" borderId="0" xfId="0" applyFont="1" applyFill="1"/>
    <xf numFmtId="0" fontId="7" fillId="5" borderId="0" xfId="0" applyFont="1" applyFill="1"/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164" fontId="6" fillId="0" borderId="9" xfId="0" applyNumberFormat="1" applyFont="1" applyBorder="1"/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43" fontId="6" fillId="2" borderId="0" xfId="1" applyFont="1" applyFill="1" applyAlignment="1">
      <alignment horizontal="right"/>
    </xf>
    <xf numFmtId="0" fontId="6" fillId="2" borderId="0" xfId="0" applyFont="1" applyFill="1"/>
    <xf numFmtId="0" fontId="9" fillId="0" borderId="0" xfId="0" applyFont="1"/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8" fillId="4" borderId="0" xfId="1" applyNumberFormat="1" applyFont="1" applyFill="1"/>
    <xf numFmtId="164" fontId="8" fillId="4" borderId="0" xfId="0" applyNumberFormat="1" applyFont="1" applyFill="1"/>
    <xf numFmtId="0" fontId="6" fillId="0" borderId="0" xfId="0" applyFont="1"/>
    <xf numFmtId="0" fontId="10" fillId="4" borderId="0" xfId="0" applyFont="1" applyFill="1"/>
    <xf numFmtId="165" fontId="10" fillId="4" borderId="0" xfId="2" applyNumberFormat="1" applyFont="1" applyFill="1"/>
    <xf numFmtId="166" fontId="10" fillId="4" borderId="0" xfId="0" applyNumberFormat="1" applyFont="1" applyFill="1"/>
    <xf numFmtId="0" fontId="0" fillId="6" borderId="0" xfId="0" applyFill="1"/>
    <xf numFmtId="164" fontId="0" fillId="6" borderId="0" xfId="1" applyNumberFormat="1" applyFont="1" applyFill="1"/>
    <xf numFmtId="9" fontId="0" fillId="6" borderId="0" xfId="0" applyNumberFormat="1" applyFill="1"/>
    <xf numFmtId="164" fontId="0" fillId="6" borderId="0" xfId="0" applyNumberFormat="1" applyFill="1"/>
    <xf numFmtId="0" fontId="11" fillId="0" borderId="0" xfId="0" applyFont="1" applyFill="1"/>
    <xf numFmtId="164" fontId="11" fillId="0" borderId="0" xfId="1" applyNumberFormat="1" applyFont="1" applyFill="1"/>
    <xf numFmtId="164" fontId="4" fillId="4" borderId="0" xfId="1" applyNumberFormat="1" applyFont="1" applyFill="1"/>
    <xf numFmtId="0" fontId="3" fillId="0" borderId="0" xfId="0" applyFont="1" applyAlignment="1">
      <alignment horizontal="right"/>
    </xf>
    <xf numFmtId="0" fontId="4" fillId="4" borderId="0" xfId="0" applyFont="1" applyFill="1" applyAlignment="1">
      <alignment horizontal="right"/>
    </xf>
    <xf numFmtId="0" fontId="12" fillId="0" borderId="0" xfId="0" applyFont="1"/>
    <xf numFmtId="164" fontId="12" fillId="0" borderId="0" xfId="1" applyNumberFormat="1" applyFont="1"/>
    <xf numFmtId="0" fontId="4" fillId="4" borderId="0" xfId="0" applyFont="1" applyFill="1"/>
    <xf numFmtId="9" fontId="4" fillId="4" borderId="0" xfId="0" applyNumberFormat="1" applyFont="1" applyFill="1"/>
    <xf numFmtId="165" fontId="4" fillId="4" borderId="0" xfId="0" applyNumberFormat="1" applyFont="1" applyFill="1"/>
    <xf numFmtId="0" fontId="3" fillId="4" borderId="0" xfId="0" quotePrefix="1" applyFont="1" applyFill="1"/>
    <xf numFmtId="0" fontId="3" fillId="4" borderId="0" xfId="0" applyFont="1" applyFill="1"/>
    <xf numFmtId="0" fontId="13" fillId="0" borderId="0" xfId="0" applyFont="1"/>
    <xf numFmtId="0" fontId="14" fillId="0" borderId="0" xfId="0" quotePrefix="1" applyFont="1"/>
    <xf numFmtId="164" fontId="15" fillId="0" borderId="0" xfId="0" applyNumberFormat="1" applyFont="1"/>
    <xf numFmtId="164" fontId="3" fillId="0" borderId="2" xfId="1" applyNumberFormat="1" applyFont="1" applyBorder="1"/>
    <xf numFmtId="164" fontId="3" fillId="0" borderId="3" xfId="1" applyNumberFormat="1" applyFont="1" applyBorder="1"/>
    <xf numFmtId="164" fontId="3" fillId="0" borderId="4" xfId="1" applyNumberFormat="1" applyFont="1" applyBorder="1"/>
    <xf numFmtId="164" fontId="6" fillId="0" borderId="0" xfId="1" applyNumberFormat="1" applyFont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Fisher-Rate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8867066242276137"/>
          <c:y val="0.16778176128717262"/>
          <c:w val="0.75917557896983678"/>
          <c:h val="0.75623259634396267"/>
        </c:manualLayout>
      </c:layout>
      <c:lineChart>
        <c:grouping val="standard"/>
        <c:varyColors val="0"/>
        <c:ser>
          <c:idx val="0"/>
          <c:order val="0"/>
          <c:tx>
            <c:strRef>
              <c:f>'4'!$G$1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'4'!$F$2:$F$17</c:f>
              <c:numCache>
                <c:formatCode>0%</c:formatCode>
                <c:ptCount val="16"/>
                <c:pt idx="0">
                  <c:v>1E-8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</c:numCache>
            </c:numRef>
          </c:cat>
          <c:val>
            <c:numRef>
              <c:f>'4'!$G$2:$G$17</c:f>
              <c:numCache>
                <c:formatCode>_ * #,##0_ ;_ * \-#,##0_ ;_ * "-"??_ ;_ @_ </c:formatCode>
                <c:ptCount val="16"/>
                <c:pt idx="0">
                  <c:v>20359.997788000088</c:v>
                </c:pt>
                <c:pt idx="1">
                  <c:v>16188.729447504047</c:v>
                </c:pt>
                <c:pt idx="2">
                  <c:v>12476.23189259247</c:v>
                </c:pt>
                <c:pt idx="3">
                  <c:v>9160.8133730590416</c:v>
                </c:pt>
                <c:pt idx="4">
                  <c:v>6190.3234678642475</c:v>
                </c:pt>
                <c:pt idx="5">
                  <c:v>3520.5086597741538</c:v>
                </c:pt>
                <c:pt idx="6">
                  <c:v>1113.6766569878237</c:v>
                </c:pt>
                <c:pt idx="7">
                  <c:v>-1062.3917713282353</c:v>
                </c:pt>
                <c:pt idx="8">
                  <c:v>-3035.3330381066007</c:v>
                </c:pt>
                <c:pt idx="9">
                  <c:v>-4828.9320127542414</c:v>
                </c:pt>
                <c:pt idx="10">
                  <c:v>-6463.725065729308</c:v>
                </c:pt>
                <c:pt idx="11">
                  <c:v>-7957.4992500473309</c:v>
                </c:pt>
                <c:pt idx="12">
                  <c:v>-9325.70701953971</c:v>
                </c:pt>
                <c:pt idx="13">
                  <c:v>-10581.811994385589</c:v>
                </c:pt>
                <c:pt idx="14">
                  <c:v>-11737.578225450707</c:v>
                </c:pt>
                <c:pt idx="15">
                  <c:v>-12803.312992719817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DC-401A-8DB4-7109FA1B456D}"/>
            </c:ext>
          </c:extLst>
        </c:ser>
        <c:ser>
          <c:idx val="1"/>
          <c:order val="1"/>
          <c:tx>
            <c:strRef>
              <c:f>'4'!$H$1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'4'!$F$2:$F$17</c:f>
              <c:numCache>
                <c:formatCode>0%</c:formatCode>
                <c:ptCount val="16"/>
                <c:pt idx="0">
                  <c:v>1E-8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</c:numCache>
            </c:numRef>
          </c:cat>
          <c:val>
            <c:numRef>
              <c:f>'4'!$H$2:$H$17</c:f>
              <c:numCache>
                <c:formatCode>_ * #,##0_ ;_ * \-#,##0_ ;_ * "-"??_ ;_ @_ </c:formatCode>
                <c:ptCount val="16"/>
                <c:pt idx="0">
                  <c:v>17079.998236000065</c:v>
                </c:pt>
                <c:pt idx="1">
                  <c:v>13753.543736617154</c:v>
                </c:pt>
                <c:pt idx="2">
                  <c:v>10792.944420675012</c:v>
                </c:pt>
                <c:pt idx="3">
                  <c:v>8149.0030696546673</c:v>
                </c:pt>
                <c:pt idx="4">
                  <c:v>5780.1313731069313</c:v>
                </c:pt>
                <c:pt idx="5">
                  <c:v>3651.0385514654663</c:v>
                </c:pt>
                <c:pt idx="6">
                  <c:v>1731.6661948130786</c:v>
                </c:pt>
                <c:pt idx="7">
                  <c:v>-3.6795138440356823</c:v>
                </c:pt>
                <c:pt idx="8">
                  <c:v>-1577.0377392495611</c:v>
                </c:pt>
                <c:pt idx="9">
                  <c:v>-3007.3761620698388</c:v>
                </c:pt>
                <c:pt idx="10">
                  <c:v>-4311.0718878600819</c:v>
                </c:pt>
                <c:pt idx="11">
                  <c:v>-5502.3095285187555</c:v>
                </c:pt>
                <c:pt idx="12">
                  <c:v>-6593.4119269747061</c:v>
                </c:pt>
                <c:pt idx="13">
                  <c:v>-7595.1158942568654</c:v>
                </c:pt>
                <c:pt idx="14">
                  <c:v>-8516.8028886505635</c:v>
                </c:pt>
                <c:pt idx="15">
                  <c:v>-9366.6926397639036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DC-401A-8DB4-7109FA1B4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7386456"/>
        <c:axId val="387379896"/>
      </c:lineChart>
      <c:catAx>
        <c:axId val="387386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Zinssatz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7379896"/>
        <c:crosses val="autoZero"/>
        <c:auto val="1"/>
        <c:lblAlgn val="ctr"/>
        <c:lblOffset val="100"/>
        <c:noMultiLvlLbl val="0"/>
      </c:catAx>
      <c:valAx>
        <c:axId val="387379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NPV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7386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03578772133866"/>
          <c:y val="5.6388310046924135E-2"/>
          <c:w val="0.19366134807998572"/>
          <c:h val="9.1472213768934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155754</xdr:colOff>
      <xdr:row>0</xdr:row>
      <xdr:rowOff>90342</xdr:rowOff>
    </xdr:from>
    <xdr:to>
      <xdr:col>14</xdr:col>
      <xdr:colOff>156272</xdr:colOff>
      <xdr:row>12</xdr:row>
      <xdr:rowOff>177362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27" zoomScale="160" zoomScaleNormal="160" workbookViewId="0">
      <selection activeCell="B29" sqref="B29"/>
    </sheetView>
  </sheetViews>
  <sheetFormatPr baseColWidth="10" defaultRowHeight="15" x14ac:dyDescent="0.25"/>
  <sheetData>
    <row r="1" spans="1:5" ht="45" x14ac:dyDescent="0.25">
      <c r="A1" s="26"/>
      <c r="B1" s="26"/>
      <c r="C1" s="32" t="s">
        <v>17</v>
      </c>
      <c r="D1" s="32" t="s">
        <v>18</v>
      </c>
      <c r="E1" s="32" t="s">
        <v>19</v>
      </c>
    </row>
    <row r="2" spans="1:5" x14ac:dyDescent="0.25">
      <c r="A2" t="s">
        <v>11</v>
      </c>
      <c r="C2" s="25">
        <v>-40450</v>
      </c>
      <c r="D2" s="25">
        <v>-36270</v>
      </c>
      <c r="E2" s="25">
        <v>-33390</v>
      </c>
    </row>
    <row r="3" spans="1:5" x14ac:dyDescent="0.25">
      <c r="A3" t="s">
        <v>20</v>
      </c>
      <c r="C3" s="25">
        <v>1200</v>
      </c>
      <c r="D3" s="25">
        <v>600</v>
      </c>
      <c r="E3" s="25">
        <v>0</v>
      </c>
    </row>
    <row r="4" spans="1:5" x14ac:dyDescent="0.25">
      <c r="A4" t="s">
        <v>21</v>
      </c>
      <c r="B4" s="23">
        <v>0.12</v>
      </c>
      <c r="C4" s="25">
        <f>C2*B4</f>
        <v>-4854</v>
      </c>
      <c r="D4" s="25"/>
      <c r="E4" s="25"/>
    </row>
    <row r="5" spans="1:5" x14ac:dyDescent="0.25">
      <c r="A5" t="s">
        <v>23</v>
      </c>
      <c r="C5" s="25"/>
      <c r="D5" s="25">
        <v>-8800</v>
      </c>
      <c r="E5" s="25"/>
    </row>
    <row r="6" spans="1:5" x14ac:dyDescent="0.25">
      <c r="A6" t="s">
        <v>22</v>
      </c>
      <c r="C6" s="25"/>
      <c r="D6" s="25"/>
      <c r="E6" s="25">
        <v>-10200</v>
      </c>
    </row>
    <row r="7" spans="1:5" x14ac:dyDescent="0.25">
      <c r="A7" t="s">
        <v>24</v>
      </c>
      <c r="C7" s="25">
        <v>13400</v>
      </c>
      <c r="D7" s="27">
        <f>C7</f>
        <v>13400</v>
      </c>
      <c r="E7" s="27">
        <f>D7</f>
        <v>13400</v>
      </c>
    </row>
    <row r="8" spans="1:5" x14ac:dyDescent="0.25">
      <c r="A8" t="s">
        <v>14</v>
      </c>
      <c r="C8" s="23">
        <v>0.09</v>
      </c>
      <c r="D8" s="23">
        <v>0.09</v>
      </c>
      <c r="E8" s="23">
        <v>0.09</v>
      </c>
    </row>
    <row r="9" spans="1:5" x14ac:dyDescent="0.25">
      <c r="A9" t="s">
        <v>13</v>
      </c>
      <c r="C9" s="25">
        <v>10</v>
      </c>
      <c r="D9" s="25">
        <v>10</v>
      </c>
      <c r="E9" s="25">
        <v>10</v>
      </c>
    </row>
    <row r="11" spans="1:5" x14ac:dyDescent="0.25">
      <c r="B11" t="s">
        <v>0</v>
      </c>
      <c r="C11" t="s">
        <v>25</v>
      </c>
    </row>
    <row r="12" spans="1:5" x14ac:dyDescent="0.25">
      <c r="B12">
        <v>0</v>
      </c>
      <c r="C12" s="27">
        <f>C2</f>
        <v>-40450</v>
      </c>
      <c r="D12" s="27">
        <f t="shared" ref="D12:E12" si="0">D2</f>
        <v>-36270</v>
      </c>
      <c r="E12" s="27">
        <f t="shared" si="0"/>
        <v>-33390</v>
      </c>
    </row>
    <row r="13" spans="1:5" x14ac:dyDescent="0.25">
      <c r="B13">
        <v>1</v>
      </c>
      <c r="C13" s="27">
        <f>C$7+$C$4</f>
        <v>8546</v>
      </c>
      <c r="D13" s="27">
        <f t="shared" ref="D13:E21" si="1">D$7</f>
        <v>13400</v>
      </c>
      <c r="E13" s="27">
        <f t="shared" si="1"/>
        <v>13400</v>
      </c>
    </row>
    <row r="14" spans="1:5" x14ac:dyDescent="0.25">
      <c r="B14">
        <v>2</v>
      </c>
      <c r="C14" s="27">
        <f t="shared" ref="C14:C21" si="2">C$7+$C$4</f>
        <v>8546</v>
      </c>
      <c r="D14" s="27">
        <f>D$7+$D$5</f>
        <v>4600</v>
      </c>
      <c r="E14" s="27">
        <f t="shared" si="1"/>
        <v>13400</v>
      </c>
    </row>
    <row r="15" spans="1:5" x14ac:dyDescent="0.25">
      <c r="B15">
        <v>3</v>
      </c>
      <c r="C15" s="27">
        <f t="shared" si="2"/>
        <v>8546</v>
      </c>
      <c r="D15" s="27">
        <f t="shared" si="1"/>
        <v>13400</v>
      </c>
      <c r="E15" s="27">
        <f>E$7+$E$6</f>
        <v>3200</v>
      </c>
    </row>
    <row r="16" spans="1:5" x14ac:dyDescent="0.25">
      <c r="B16">
        <v>4</v>
      </c>
      <c r="C16" s="27">
        <f t="shared" si="2"/>
        <v>8546</v>
      </c>
      <c r="D16" s="27">
        <f t="shared" ref="D16" si="3">D$7+$D$5</f>
        <v>4600</v>
      </c>
      <c r="E16" s="27">
        <f t="shared" si="1"/>
        <v>13400</v>
      </c>
    </row>
    <row r="17" spans="2:9" x14ac:dyDescent="0.25">
      <c r="B17">
        <v>5</v>
      </c>
      <c r="C17" s="27">
        <f t="shared" si="2"/>
        <v>8546</v>
      </c>
      <c r="D17" s="27">
        <f t="shared" si="1"/>
        <v>13400</v>
      </c>
      <c r="E17" s="27">
        <f t="shared" si="1"/>
        <v>13400</v>
      </c>
    </row>
    <row r="18" spans="2:9" x14ac:dyDescent="0.25">
      <c r="B18">
        <v>6</v>
      </c>
      <c r="C18" s="27">
        <f t="shared" si="2"/>
        <v>8546</v>
      </c>
      <c r="D18" s="27">
        <f t="shared" ref="D18" si="4">D$7+$D$5</f>
        <v>4600</v>
      </c>
      <c r="E18" s="27">
        <f t="shared" ref="E18" si="5">E$7+$E$6</f>
        <v>3200</v>
      </c>
    </row>
    <row r="19" spans="2:9" x14ac:dyDescent="0.25">
      <c r="B19">
        <v>7</v>
      </c>
      <c r="C19" s="27">
        <f t="shared" si="2"/>
        <v>8546</v>
      </c>
      <c r="D19" s="27">
        <f t="shared" si="1"/>
        <v>13400</v>
      </c>
      <c r="E19" s="27">
        <f t="shared" si="1"/>
        <v>13400</v>
      </c>
    </row>
    <row r="20" spans="2:9" x14ac:dyDescent="0.25">
      <c r="B20">
        <v>8</v>
      </c>
      <c r="C20" s="27">
        <f t="shared" si="2"/>
        <v>8546</v>
      </c>
      <c r="D20" s="27">
        <f t="shared" ref="D20" si="6">D$7+$D$5</f>
        <v>4600</v>
      </c>
      <c r="E20" s="27">
        <f t="shared" si="1"/>
        <v>13400</v>
      </c>
    </row>
    <row r="21" spans="2:9" x14ac:dyDescent="0.25">
      <c r="B21">
        <v>9</v>
      </c>
      <c r="C21" s="27">
        <f t="shared" si="2"/>
        <v>8546</v>
      </c>
      <c r="D21" s="27">
        <f t="shared" si="1"/>
        <v>13400</v>
      </c>
      <c r="E21" s="27">
        <f t="shared" ref="E21" si="7">E$7+$E$6</f>
        <v>3200</v>
      </c>
    </row>
    <row r="22" spans="2:9" x14ac:dyDescent="0.25">
      <c r="B22">
        <v>10</v>
      </c>
      <c r="C22" s="27">
        <f>C$7+$C$4+C3</f>
        <v>9746</v>
      </c>
      <c r="D22" s="27">
        <f>D$7+D3</f>
        <v>14000</v>
      </c>
      <c r="E22" s="27">
        <f>E$7+E3</f>
        <v>13400</v>
      </c>
    </row>
    <row r="23" spans="2:9" x14ac:dyDescent="0.25">
      <c r="B23" s="30" t="s">
        <v>9</v>
      </c>
      <c r="C23" s="53">
        <f>ROUND(NPV(C8,C13:C22)+C12,-3)</f>
        <v>15000</v>
      </c>
      <c r="D23" s="53">
        <f>ROUND(NPV(D8,D13:D22)+D12,-3)</f>
        <v>27000</v>
      </c>
      <c r="E23" s="53">
        <f>ROUND(NPV(E8,E13:E22)+E12,-3)</f>
        <v>34000</v>
      </c>
    </row>
    <row r="24" spans="2:9" x14ac:dyDescent="0.25">
      <c r="C24" s="77">
        <f>ROUND(NPV(C8,C13:C22)+C12,0)</f>
        <v>14902</v>
      </c>
      <c r="D24" s="77">
        <f t="shared" ref="D24:E24" si="8">ROUND(NPV(D8,D13:D22)+D12,0)</f>
        <v>26676</v>
      </c>
      <c r="E24" s="77">
        <f t="shared" si="8"/>
        <v>33952</v>
      </c>
    </row>
    <row r="26" spans="2:9" x14ac:dyDescent="0.25">
      <c r="B26" t="s">
        <v>16</v>
      </c>
      <c r="C26" s="27">
        <f>E24-C24</f>
        <v>19050</v>
      </c>
    </row>
    <row r="27" spans="2:9" x14ac:dyDescent="0.25">
      <c r="B27" t="s">
        <v>26</v>
      </c>
      <c r="C27" s="28">
        <f>((1+C8)^10-1)/((1+C8)^10*C8)</f>
        <v>6.4176577011590119</v>
      </c>
    </row>
    <row r="28" spans="2:9" x14ac:dyDescent="0.25">
      <c r="B28" t="s">
        <v>27</v>
      </c>
      <c r="C28" s="25">
        <f>C26/C27</f>
        <v>2968.3727127670927</v>
      </c>
    </row>
    <row r="29" spans="2:9" x14ac:dyDescent="0.25">
      <c r="B29" t="s">
        <v>28</v>
      </c>
      <c r="C29" s="27">
        <f>C4+C28</f>
        <v>-1885.6272872329073</v>
      </c>
    </row>
    <row r="30" spans="2:9" x14ac:dyDescent="0.25">
      <c r="B30" s="30" t="s">
        <v>29</v>
      </c>
      <c r="C30" s="31">
        <f>C29/C2</f>
        <v>4.6616249375349993E-2</v>
      </c>
    </row>
    <row r="32" spans="2:9" x14ac:dyDescent="0.25">
      <c r="G32" s="33" t="s">
        <v>0</v>
      </c>
      <c r="H32" s="34" t="s">
        <v>47</v>
      </c>
      <c r="I32" s="34" t="s">
        <v>47</v>
      </c>
    </row>
    <row r="33" spans="1:9" x14ac:dyDescent="0.25">
      <c r="A33" t="s">
        <v>41</v>
      </c>
      <c r="C33" t="s">
        <v>11</v>
      </c>
      <c r="D33" s="25">
        <v>-11120</v>
      </c>
      <c r="G33">
        <v>0</v>
      </c>
      <c r="H33" s="27">
        <f>D33+D38</f>
        <v>-7920</v>
      </c>
      <c r="I33" s="27">
        <f>D33</f>
        <v>-11120</v>
      </c>
    </row>
    <row r="34" spans="1:9" x14ac:dyDescent="0.25">
      <c r="C34" t="s">
        <v>13</v>
      </c>
      <c r="D34" s="25">
        <v>20</v>
      </c>
      <c r="E34" t="s">
        <v>40</v>
      </c>
      <c r="G34">
        <v>1</v>
      </c>
      <c r="H34" s="27">
        <f>$D$39</f>
        <v>2000</v>
      </c>
      <c r="I34" s="27">
        <f>$D$39</f>
        <v>2000</v>
      </c>
    </row>
    <row r="35" spans="1:9" x14ac:dyDescent="0.25">
      <c r="C35" t="s">
        <v>20</v>
      </c>
      <c r="D35" s="25">
        <v>4900</v>
      </c>
      <c r="E35" t="s">
        <v>42</v>
      </c>
      <c r="G35">
        <v>2</v>
      </c>
      <c r="H35" s="27">
        <f t="shared" ref="H35:I42" si="9">$D$39</f>
        <v>2000</v>
      </c>
      <c r="I35" s="27">
        <f t="shared" si="9"/>
        <v>2000</v>
      </c>
    </row>
    <row r="36" spans="1:9" x14ac:dyDescent="0.25">
      <c r="C36" t="s">
        <v>20</v>
      </c>
      <c r="D36" s="25">
        <f>-D33+10*((D33+D35)/D34)</f>
        <v>8010</v>
      </c>
      <c r="E36" t="s">
        <v>43</v>
      </c>
      <c r="G36">
        <v>3</v>
      </c>
      <c r="H36" s="27">
        <f t="shared" si="9"/>
        <v>2000</v>
      </c>
      <c r="I36" s="27">
        <f t="shared" si="9"/>
        <v>2000</v>
      </c>
    </row>
    <row r="37" spans="1:9" x14ac:dyDescent="0.25">
      <c r="C37" t="s">
        <v>44</v>
      </c>
      <c r="D37" s="25">
        <v>-2800</v>
      </c>
      <c r="G37">
        <v>4</v>
      </c>
      <c r="H37" s="27">
        <f t="shared" si="9"/>
        <v>2000</v>
      </c>
      <c r="I37" s="27">
        <f t="shared" si="9"/>
        <v>2000</v>
      </c>
    </row>
    <row r="38" spans="1:9" x14ac:dyDescent="0.25">
      <c r="C38" t="s">
        <v>45</v>
      </c>
      <c r="D38" s="25">
        <v>3200</v>
      </c>
      <c r="G38">
        <v>5</v>
      </c>
      <c r="H38" s="27">
        <f>$D$39+D37</f>
        <v>-800</v>
      </c>
      <c r="I38" s="27">
        <f>$D$39+$D$37</f>
        <v>-800</v>
      </c>
    </row>
    <row r="39" spans="1:9" x14ac:dyDescent="0.25">
      <c r="C39" t="s">
        <v>46</v>
      </c>
      <c r="D39" s="25">
        <v>2000</v>
      </c>
      <c r="G39">
        <v>6</v>
      </c>
      <c r="H39" s="27">
        <f t="shared" si="9"/>
        <v>2000</v>
      </c>
      <c r="I39" s="27">
        <f t="shared" si="9"/>
        <v>2000</v>
      </c>
    </row>
    <row r="40" spans="1:9" x14ac:dyDescent="0.25">
      <c r="G40">
        <v>7</v>
      </c>
      <c r="H40" s="27">
        <f t="shared" si="9"/>
        <v>2000</v>
      </c>
      <c r="I40" s="27">
        <f t="shared" si="9"/>
        <v>2000</v>
      </c>
    </row>
    <row r="41" spans="1:9" x14ac:dyDescent="0.25">
      <c r="G41">
        <v>8</v>
      </c>
      <c r="H41" s="27">
        <f t="shared" si="9"/>
        <v>2000</v>
      </c>
      <c r="I41" s="27">
        <f t="shared" si="9"/>
        <v>2000</v>
      </c>
    </row>
    <row r="42" spans="1:9" x14ac:dyDescent="0.25">
      <c r="G42">
        <v>9</v>
      </c>
      <c r="H42" s="27">
        <f>$D$39</f>
        <v>2000</v>
      </c>
      <c r="I42" s="27">
        <f t="shared" si="9"/>
        <v>2000</v>
      </c>
    </row>
    <row r="43" spans="1:9" x14ac:dyDescent="0.25">
      <c r="G43">
        <v>10</v>
      </c>
      <c r="H43" s="27">
        <f>$D$39+D36+D37</f>
        <v>7210</v>
      </c>
      <c r="I43" s="27">
        <f>$D$39+$D$37+D36</f>
        <v>7210</v>
      </c>
    </row>
    <row r="44" spans="1:9" x14ac:dyDescent="0.25">
      <c r="A44" s="55" t="s">
        <v>86</v>
      </c>
      <c r="E44" s="54">
        <f>ROUND(E23+H44,-3)</f>
        <v>39000</v>
      </c>
      <c r="H44" s="35">
        <f>NPV(E8,H34:H43)+H33</f>
        <v>5296.2678246091873</v>
      </c>
      <c r="I44" s="81">
        <f>NPV(E8,I34:I43)+I33</f>
        <v>2096.2678246091873</v>
      </c>
    </row>
    <row r="45" spans="1:9" x14ac:dyDescent="0.25">
      <c r="E45" s="77">
        <f>ROUND(E23+H44,0)</f>
        <v>39296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="160" zoomScaleNormal="160" workbookViewId="0">
      <selection activeCell="D18" sqref="D18"/>
    </sheetView>
  </sheetViews>
  <sheetFormatPr baseColWidth="10" defaultRowHeight="15" x14ac:dyDescent="0.25"/>
  <cols>
    <col min="2" max="2" width="12.5703125" bestFit="1" customWidth="1"/>
    <col min="4" max="4" width="11.7109375" bestFit="1" customWidth="1"/>
  </cols>
  <sheetData>
    <row r="1" spans="1:6" x14ac:dyDescent="0.25">
      <c r="A1" s="30" t="s">
        <v>87</v>
      </c>
      <c r="B1" s="30"/>
    </row>
    <row r="2" spans="1:6" x14ac:dyDescent="0.25">
      <c r="A2" s="30" t="s">
        <v>88</v>
      </c>
      <c r="B2" s="30"/>
    </row>
    <row r="4" spans="1:6" x14ac:dyDescent="0.25">
      <c r="A4" t="s">
        <v>30</v>
      </c>
      <c r="B4" s="25">
        <v>-1184000</v>
      </c>
      <c r="C4" t="s">
        <v>68</v>
      </c>
    </row>
    <row r="5" spans="1:6" x14ac:dyDescent="0.25">
      <c r="A5" t="s">
        <v>31</v>
      </c>
      <c r="B5" s="24">
        <v>1.1000000000000001</v>
      </c>
    </row>
    <row r="6" spans="1:6" x14ac:dyDescent="0.25">
      <c r="A6" t="s">
        <v>32</v>
      </c>
      <c r="B6" s="25">
        <f>B4*B5</f>
        <v>-1302400</v>
      </c>
      <c r="C6" t="s">
        <v>68</v>
      </c>
    </row>
    <row r="7" spans="1:6" x14ac:dyDescent="0.25">
      <c r="A7" t="s">
        <v>14</v>
      </c>
      <c r="B7" s="23">
        <v>0.08</v>
      </c>
    </row>
    <row r="8" spans="1:6" x14ac:dyDescent="0.25">
      <c r="A8" t="s">
        <v>13</v>
      </c>
      <c r="B8" s="25">
        <v>20</v>
      </c>
      <c r="C8" t="s">
        <v>40</v>
      </c>
    </row>
    <row r="9" spans="1:6" x14ac:dyDescent="0.25">
      <c r="A9" t="s">
        <v>20</v>
      </c>
      <c r="B9" s="25">
        <v>-200000</v>
      </c>
      <c r="C9" t="s">
        <v>68</v>
      </c>
    </row>
    <row r="10" spans="1:6" x14ac:dyDescent="0.25">
      <c r="A10" s="59" t="s">
        <v>33</v>
      </c>
      <c r="B10" s="60">
        <f>300000</f>
        <v>300000</v>
      </c>
      <c r="C10" s="59" t="s">
        <v>68</v>
      </c>
      <c r="D10" s="61">
        <v>0.5</v>
      </c>
      <c r="E10" s="62">
        <f>B10*D10</f>
        <v>150000</v>
      </c>
      <c r="F10" s="59" t="s">
        <v>68</v>
      </c>
    </row>
    <row r="11" spans="1:6" x14ac:dyDescent="0.25">
      <c r="A11" s="59"/>
      <c r="B11" s="60">
        <v>100000</v>
      </c>
      <c r="C11" s="59" t="s">
        <v>68</v>
      </c>
      <c r="D11" s="61">
        <v>0.3</v>
      </c>
      <c r="E11" s="62">
        <f>B11*D11</f>
        <v>30000</v>
      </c>
      <c r="F11" s="59" t="s">
        <v>68</v>
      </c>
    </row>
    <row r="12" spans="1:6" x14ac:dyDescent="0.25">
      <c r="A12" s="59"/>
      <c r="B12" s="60">
        <v>0</v>
      </c>
      <c r="C12" s="59" t="s">
        <v>68</v>
      </c>
      <c r="D12" s="61">
        <v>0.2</v>
      </c>
      <c r="E12" s="62">
        <f>B12*D12</f>
        <v>0</v>
      </c>
      <c r="F12" s="59" t="s">
        <v>68</v>
      </c>
    </row>
    <row r="13" spans="1:6" x14ac:dyDescent="0.25">
      <c r="A13" s="59" t="s">
        <v>34</v>
      </c>
      <c r="B13" s="59"/>
      <c r="C13" s="59"/>
      <c r="D13" s="59"/>
      <c r="E13" s="62">
        <f>SUM(E10:E12)</f>
        <v>180000</v>
      </c>
      <c r="F13" s="59" t="s">
        <v>68</v>
      </c>
    </row>
    <row r="15" spans="1:6" x14ac:dyDescent="0.25">
      <c r="A15" s="30" t="s">
        <v>89</v>
      </c>
      <c r="B15" s="30"/>
      <c r="C15" s="30"/>
      <c r="D15" s="53">
        <f>E13</f>
        <v>180000</v>
      </c>
      <c r="E15" s="30" t="s">
        <v>68</v>
      </c>
    </row>
    <row r="16" spans="1:6" x14ac:dyDescent="0.25">
      <c r="A16" s="30" t="s">
        <v>37</v>
      </c>
      <c r="B16" s="30"/>
      <c r="C16" s="30"/>
      <c r="D16" s="53">
        <f>(B6-B9)/2+D15</f>
        <v>-371200</v>
      </c>
      <c r="E16" s="30" t="s">
        <v>68</v>
      </c>
    </row>
    <row r="17" spans="1:5" x14ac:dyDescent="0.25">
      <c r="A17" s="30" t="s">
        <v>35</v>
      </c>
      <c r="B17" s="30"/>
      <c r="C17" s="30"/>
      <c r="D17" s="53">
        <f>(B6+B9)/B8</f>
        <v>-75120</v>
      </c>
      <c r="E17" s="30" t="s">
        <v>68</v>
      </c>
    </row>
    <row r="18" spans="1:5" x14ac:dyDescent="0.25">
      <c r="A18" s="30" t="s">
        <v>36</v>
      </c>
      <c r="B18" s="30"/>
      <c r="C18" s="30"/>
      <c r="D18" s="53">
        <f>D16*B7</f>
        <v>-29696</v>
      </c>
      <c r="E18" s="30" t="s">
        <v>68</v>
      </c>
    </row>
    <row r="19" spans="1:5" x14ac:dyDescent="0.25">
      <c r="A19" s="63" t="s">
        <v>90</v>
      </c>
      <c r="B19" s="63"/>
      <c r="C19" s="63"/>
      <c r="D19" s="64">
        <v>110000</v>
      </c>
      <c r="E19" s="63" t="s">
        <v>68</v>
      </c>
    </row>
    <row r="20" spans="1:5" x14ac:dyDescent="0.25">
      <c r="A20" s="30" t="s">
        <v>38</v>
      </c>
      <c r="B20" s="30"/>
      <c r="C20" s="30"/>
      <c r="D20" s="53">
        <f>SUM(D17:D19)</f>
        <v>5184</v>
      </c>
      <c r="E20" s="30" t="s">
        <v>68</v>
      </c>
    </row>
    <row r="22" spans="1:5" x14ac:dyDescent="0.25">
      <c r="A22" s="56" t="s">
        <v>39</v>
      </c>
      <c r="B22" s="56"/>
      <c r="C22" s="56"/>
      <c r="D22" s="57">
        <f>(-D20+D18)/D16</f>
        <v>9.3965517241379304E-2</v>
      </c>
      <c r="E22" s="56"/>
    </row>
    <row r="23" spans="1:5" x14ac:dyDescent="0.25">
      <c r="A23" s="56" t="s">
        <v>10</v>
      </c>
      <c r="B23" s="56"/>
      <c r="C23" s="56"/>
      <c r="D23" s="58">
        <f>(B6+D15)/(-D20+D17+D18)</f>
        <v>10.203636363636363</v>
      </c>
      <c r="E23" s="56" t="s">
        <v>40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zoomScale="175" zoomScaleNormal="175" workbookViewId="0">
      <selection activeCell="B2" sqref="B2:F12"/>
    </sheetView>
  </sheetViews>
  <sheetFormatPr baseColWidth="10" defaultColWidth="11.5703125" defaultRowHeight="14.25" x14ac:dyDescent="0.2"/>
  <cols>
    <col min="1" max="1" width="6.7109375" style="2" customWidth="1"/>
    <col min="2" max="6" width="10.7109375" style="2" customWidth="1"/>
    <col min="7" max="9" width="11.5703125" style="2"/>
    <col min="10" max="10" width="11.5703125" style="66"/>
    <col min="11" max="16384" width="11.5703125" style="2"/>
  </cols>
  <sheetData>
    <row r="1" spans="1:9" ht="15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85</v>
      </c>
      <c r="G1" s="1">
        <v>0.1</v>
      </c>
    </row>
    <row r="2" spans="1:9" x14ac:dyDescent="0.2">
      <c r="A2" s="12">
        <v>0</v>
      </c>
      <c r="B2" s="78">
        <v>-2505</v>
      </c>
      <c r="C2" s="78">
        <v>-1207</v>
      </c>
      <c r="D2" s="78">
        <v>-2061</v>
      </c>
      <c r="E2" s="78">
        <v>-1473</v>
      </c>
      <c r="F2" s="78">
        <v>-1454</v>
      </c>
      <c r="G2" s="10">
        <f>SUM(B2:F2)</f>
        <v>-8700</v>
      </c>
    </row>
    <row r="3" spans="1:9" x14ac:dyDescent="0.2">
      <c r="A3" s="13">
        <v>1</v>
      </c>
      <c r="B3" s="79">
        <v>538</v>
      </c>
      <c r="C3" s="79">
        <v>246</v>
      </c>
      <c r="D3" s="79">
        <v>439</v>
      </c>
      <c r="E3" s="79">
        <v>324</v>
      </c>
      <c r="F3" s="79">
        <v>288</v>
      </c>
      <c r="G3" s="3"/>
    </row>
    <row r="4" spans="1:9" x14ac:dyDescent="0.2">
      <c r="A4" s="13">
        <v>2</v>
      </c>
      <c r="B4" s="79">
        <f>B3</f>
        <v>538</v>
      </c>
      <c r="C4" s="79">
        <f t="shared" ref="C4:C10" si="0">C3</f>
        <v>246</v>
      </c>
      <c r="D4" s="79">
        <f t="shared" ref="D4:D10" si="1">D3</f>
        <v>439</v>
      </c>
      <c r="E4" s="79">
        <f t="shared" ref="E4:E10" si="2">E3</f>
        <v>324</v>
      </c>
      <c r="F4" s="79">
        <f t="shared" ref="F4:F10" si="3">F3</f>
        <v>288</v>
      </c>
      <c r="G4" s="3"/>
    </row>
    <row r="5" spans="1:9" x14ac:dyDescent="0.2">
      <c r="A5" s="13">
        <v>3</v>
      </c>
      <c r="B5" s="79">
        <f t="shared" ref="B5:B10" si="4">B4</f>
        <v>538</v>
      </c>
      <c r="C5" s="79">
        <f t="shared" si="0"/>
        <v>246</v>
      </c>
      <c r="D5" s="79">
        <f t="shared" si="1"/>
        <v>439</v>
      </c>
      <c r="E5" s="79">
        <f t="shared" si="2"/>
        <v>324</v>
      </c>
      <c r="F5" s="79">
        <f t="shared" si="3"/>
        <v>288</v>
      </c>
      <c r="G5" s="3"/>
    </row>
    <row r="6" spans="1:9" ht="15" x14ac:dyDescent="0.25">
      <c r="A6" s="13">
        <v>4</v>
      </c>
      <c r="B6" s="79">
        <f t="shared" si="4"/>
        <v>538</v>
      </c>
      <c r="C6" s="79">
        <f t="shared" si="0"/>
        <v>246</v>
      </c>
      <c r="D6" s="79">
        <f t="shared" si="1"/>
        <v>439</v>
      </c>
      <c r="E6" s="79">
        <f t="shared" si="2"/>
        <v>324</v>
      </c>
      <c r="F6" s="79">
        <f t="shared" si="3"/>
        <v>288</v>
      </c>
      <c r="G6" s="3"/>
      <c r="H6" s="67" t="s">
        <v>1</v>
      </c>
      <c r="I6" s="65">
        <f>B19</f>
        <v>2505</v>
      </c>
    </row>
    <row r="7" spans="1:9" ht="15" x14ac:dyDescent="0.25">
      <c r="A7" s="13">
        <v>5</v>
      </c>
      <c r="B7" s="79">
        <f t="shared" si="4"/>
        <v>538</v>
      </c>
      <c r="C7" s="79">
        <f t="shared" si="0"/>
        <v>246</v>
      </c>
      <c r="D7" s="79">
        <f t="shared" si="1"/>
        <v>439</v>
      </c>
      <c r="E7" s="79">
        <f t="shared" si="2"/>
        <v>324</v>
      </c>
      <c r="F7" s="79">
        <f t="shared" si="3"/>
        <v>288</v>
      </c>
      <c r="G7" s="3"/>
      <c r="H7" s="67" t="s">
        <v>2</v>
      </c>
      <c r="I7" s="65">
        <f>C19</f>
        <v>461</v>
      </c>
    </row>
    <row r="8" spans="1:9" ht="15" x14ac:dyDescent="0.25">
      <c r="A8" s="13">
        <v>6</v>
      </c>
      <c r="B8" s="79">
        <f t="shared" si="4"/>
        <v>538</v>
      </c>
      <c r="C8" s="79">
        <f t="shared" si="0"/>
        <v>246</v>
      </c>
      <c r="D8" s="79">
        <f t="shared" si="1"/>
        <v>439</v>
      </c>
      <c r="E8" s="79">
        <f t="shared" si="2"/>
        <v>324</v>
      </c>
      <c r="F8" s="79">
        <f t="shared" si="3"/>
        <v>288</v>
      </c>
      <c r="G8" s="3"/>
      <c r="H8" s="67" t="s">
        <v>3</v>
      </c>
      <c r="I8" s="65">
        <f>D19</f>
        <v>2061</v>
      </c>
    </row>
    <row r="9" spans="1:9" ht="15" x14ac:dyDescent="0.25">
      <c r="A9" s="13">
        <v>7</v>
      </c>
      <c r="B9" s="79">
        <f t="shared" si="4"/>
        <v>538</v>
      </c>
      <c r="C9" s="79">
        <f t="shared" si="0"/>
        <v>246</v>
      </c>
      <c r="D9" s="79">
        <f t="shared" si="1"/>
        <v>439</v>
      </c>
      <c r="E9" s="79">
        <f t="shared" si="2"/>
        <v>324</v>
      </c>
      <c r="F9" s="79">
        <f t="shared" si="3"/>
        <v>288</v>
      </c>
      <c r="G9" s="3"/>
      <c r="H9" s="67" t="s">
        <v>4</v>
      </c>
      <c r="I9" s="65">
        <f>E19</f>
        <v>1473</v>
      </c>
    </row>
    <row r="10" spans="1:9" ht="15" x14ac:dyDescent="0.25">
      <c r="A10" s="13">
        <v>8</v>
      </c>
      <c r="B10" s="79">
        <f t="shared" si="4"/>
        <v>538</v>
      </c>
      <c r="C10" s="79">
        <f t="shared" si="0"/>
        <v>246</v>
      </c>
      <c r="D10" s="79">
        <f t="shared" si="1"/>
        <v>439</v>
      </c>
      <c r="E10" s="79">
        <f t="shared" si="2"/>
        <v>324</v>
      </c>
      <c r="F10" s="79">
        <f t="shared" si="3"/>
        <v>288</v>
      </c>
      <c r="G10" s="3"/>
      <c r="H10" s="67" t="s">
        <v>85</v>
      </c>
      <c r="I10" s="65">
        <f>F19</f>
        <v>0</v>
      </c>
    </row>
    <row r="11" spans="1:9" x14ac:dyDescent="0.2">
      <c r="A11" s="13">
        <v>9</v>
      </c>
      <c r="B11" s="79">
        <f t="shared" ref="B11:B12" si="5">B10</f>
        <v>538</v>
      </c>
      <c r="C11" s="79">
        <f t="shared" ref="C11:C12" si="6">C10</f>
        <v>246</v>
      </c>
      <c r="D11" s="79">
        <f t="shared" ref="D11:D12" si="7">D10</f>
        <v>439</v>
      </c>
      <c r="E11" s="79">
        <f t="shared" ref="E11:E12" si="8">E10</f>
        <v>324</v>
      </c>
      <c r="F11" s="79">
        <f t="shared" ref="F11:F12" si="9">F10</f>
        <v>288</v>
      </c>
      <c r="G11" s="3"/>
      <c r="I11" s="8">
        <f>SUM(I6:I10)</f>
        <v>6500</v>
      </c>
    </row>
    <row r="12" spans="1:9" x14ac:dyDescent="0.2">
      <c r="A12" s="14">
        <v>10</v>
      </c>
      <c r="B12" s="80">
        <f t="shared" si="5"/>
        <v>538</v>
      </c>
      <c r="C12" s="80">
        <f t="shared" si="6"/>
        <v>246</v>
      </c>
      <c r="D12" s="80">
        <f t="shared" si="7"/>
        <v>439</v>
      </c>
      <c r="E12" s="80">
        <f t="shared" si="8"/>
        <v>324</v>
      </c>
      <c r="F12" s="80">
        <f t="shared" si="9"/>
        <v>288</v>
      </c>
      <c r="G12" s="3"/>
    </row>
    <row r="13" spans="1:9" ht="15" x14ac:dyDescent="0.25">
      <c r="A13" s="4" t="s">
        <v>5</v>
      </c>
      <c r="B13" s="5">
        <f>MIRR(B2:B12,$G$1,$G$1)</f>
        <v>0.13093922930353363</v>
      </c>
      <c r="C13" s="5">
        <f t="shared" ref="C13:F13" si="10">MIRR(C2:C12,$G$1,$G$1)</f>
        <v>0.12503128108922423</v>
      </c>
      <c r="D13" s="5">
        <f t="shared" si="10"/>
        <v>0.13000526546558677</v>
      </c>
      <c r="E13" s="5">
        <f t="shared" si="10"/>
        <v>0.13364229510756753</v>
      </c>
      <c r="F13" s="5">
        <f t="shared" si="10"/>
        <v>0.12182373003540858</v>
      </c>
      <c r="G13" s="3"/>
    </row>
    <row r="14" spans="1:9" ht="15" x14ac:dyDescent="0.25">
      <c r="A14" s="4" t="s">
        <v>6</v>
      </c>
      <c r="B14" s="5">
        <f>IRR(B2:B12)</f>
        <v>0.17014582446241078</v>
      </c>
      <c r="C14" s="5">
        <f t="shared" ref="C14:F14" si="11">IRR(C2:C12)</f>
        <v>0.15597732304217882</v>
      </c>
      <c r="D14" s="5">
        <f t="shared" si="11"/>
        <v>0.16787957070798054</v>
      </c>
      <c r="E14" s="5">
        <f t="shared" si="11"/>
        <v>0.17676205697119163</v>
      </c>
      <c r="F14" s="5">
        <f t="shared" si="11"/>
        <v>0.14844739217482394</v>
      </c>
      <c r="G14" s="3"/>
    </row>
    <row r="15" spans="1:9" ht="15" x14ac:dyDescent="0.25">
      <c r="A15" s="4" t="s">
        <v>8</v>
      </c>
      <c r="B15" s="6">
        <f>B16/(1+$G$1)^$A$12</f>
        <v>308.73423834000994</v>
      </c>
      <c r="C15" s="6">
        <f t="shared" ref="C15:F15" si="12">C16/(1+$G$1)^$A$12</f>
        <v>117.42241671580946</v>
      </c>
      <c r="D15" s="6">
        <f t="shared" si="12"/>
        <v>245.38479405538803</v>
      </c>
      <c r="E15" s="6">
        <f t="shared" si="12"/>
        <v>199.64963762375658</v>
      </c>
      <c r="F15" s="6">
        <f t="shared" si="12"/>
        <v>121.6910820169781</v>
      </c>
      <c r="G15" s="3"/>
    </row>
    <row r="16" spans="1:9" ht="15" x14ac:dyDescent="0.25">
      <c r="A16" s="4" t="s">
        <v>9</v>
      </c>
      <c r="B16" s="6">
        <f>NPV($G$1,B3:B12)+B2</f>
        <v>800.7771028691177</v>
      </c>
      <c r="C16" s="6">
        <f t="shared" ref="C16:F16" si="13">NPV($G$1,C3:C12)+C2</f>
        <v>304.56350800335122</v>
      </c>
      <c r="D16" s="6">
        <f t="shared" si="13"/>
        <v>636.46495940435443</v>
      </c>
      <c r="E16" s="6">
        <f t="shared" si="13"/>
        <v>517.83974224831627</v>
      </c>
      <c r="F16" s="6">
        <f t="shared" si="13"/>
        <v>315.63532644294787</v>
      </c>
      <c r="G16" s="3"/>
    </row>
    <row r="17" spans="1:8" ht="15" x14ac:dyDescent="0.25">
      <c r="A17" s="4" t="s">
        <v>10</v>
      </c>
      <c r="B17" s="7">
        <f>LOG(B3/(B2*$G$1+B3))/LOG(1+$G$1)</f>
        <v>6.5746985391369916</v>
      </c>
      <c r="C17" s="7">
        <f t="shared" ref="C17:F17" si="14">LOG(C3/(C2*$G$1+C3))/LOG(1+$G$1)</f>
        <v>7.0781597035632444</v>
      </c>
      <c r="D17" s="7">
        <f t="shared" si="14"/>
        <v>6.6508135593309605</v>
      </c>
      <c r="E17" s="7">
        <f t="shared" si="14"/>
        <v>6.3612316933134858</v>
      </c>
      <c r="F17" s="7">
        <f t="shared" si="14"/>
        <v>7.3750461241271692</v>
      </c>
      <c r="G17" s="3"/>
    </row>
    <row r="18" spans="1:8" ht="15" x14ac:dyDescent="0.25">
      <c r="A18" s="4" t="s">
        <v>7</v>
      </c>
      <c r="B18" s="15">
        <f>B16/-B2</f>
        <v>0.31967149815134438</v>
      </c>
      <c r="C18" s="15">
        <f t="shared" ref="C18:F18" si="15">C16/-C2</f>
        <v>0.25233099254627278</v>
      </c>
      <c r="D18" s="15">
        <f t="shared" si="15"/>
        <v>0.30881366298124913</v>
      </c>
      <c r="E18" s="15">
        <f t="shared" si="15"/>
        <v>0.35155447538921675</v>
      </c>
      <c r="F18" s="15">
        <f t="shared" si="15"/>
        <v>0.21708069218909756</v>
      </c>
      <c r="G18" s="3"/>
    </row>
    <row r="19" spans="1:8" x14ac:dyDescent="0.2">
      <c r="B19" s="16">
        <f t="shared" ref="B19:D19" si="16">-B2</f>
        <v>2505</v>
      </c>
      <c r="C19" s="16">
        <f>H19-B19-D19-E19</f>
        <v>461</v>
      </c>
      <c r="D19" s="16">
        <f t="shared" si="16"/>
        <v>2061</v>
      </c>
      <c r="E19" s="16">
        <f>-E2</f>
        <v>1473</v>
      </c>
      <c r="F19" s="16">
        <v>0</v>
      </c>
      <c r="G19" s="8">
        <f>SUM(B19:F19)</f>
        <v>6500</v>
      </c>
      <c r="H19" s="10">
        <v>6500</v>
      </c>
    </row>
    <row r="20" spans="1:8" x14ac:dyDescent="0.2">
      <c r="B20" s="9">
        <f>B19/-B2</f>
        <v>1</v>
      </c>
      <c r="C20" s="9">
        <f t="shared" ref="C20:F20" si="17">C19/-C2</f>
        <v>0.38193869096934546</v>
      </c>
      <c r="D20" s="9">
        <f t="shared" si="17"/>
        <v>1</v>
      </c>
      <c r="E20" s="9">
        <f t="shared" si="17"/>
        <v>1</v>
      </c>
      <c r="F20" s="9">
        <f t="shared" si="17"/>
        <v>0</v>
      </c>
      <c r="G20" s="8">
        <f>SUM(B19:F19)</f>
        <v>6500</v>
      </c>
    </row>
    <row r="21" spans="1:8" ht="15" x14ac:dyDescent="0.25">
      <c r="B21" s="10">
        <f>B16*B20</f>
        <v>800.7771028691177</v>
      </c>
      <c r="C21" s="10">
        <f t="shared" ref="C21:F21" si="18">C16*C20</f>
        <v>116.32458756383173</v>
      </c>
      <c r="D21" s="10">
        <f t="shared" si="18"/>
        <v>636.46495940435443</v>
      </c>
      <c r="E21" s="10">
        <f t="shared" si="18"/>
        <v>517.83974224831627</v>
      </c>
      <c r="F21" s="10">
        <f t="shared" si="18"/>
        <v>0</v>
      </c>
      <c r="G21" s="65">
        <f>SUM(B21:F21)</f>
        <v>2071.4063920856202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zoomScale="190" zoomScaleNormal="190" workbookViewId="0"/>
  </sheetViews>
  <sheetFormatPr baseColWidth="10" defaultRowHeight="14.25" x14ac:dyDescent="0.2"/>
  <cols>
    <col min="1" max="1" width="6.7109375" style="2" customWidth="1"/>
    <col min="2" max="4" width="10.7109375" style="2" customWidth="1"/>
    <col min="5" max="5" width="2.7109375" style="2" customWidth="1"/>
    <col min="6" max="6" width="5.7109375" style="2" customWidth="1"/>
    <col min="7" max="8" width="9.7109375" style="2" customWidth="1"/>
    <col min="9" max="16384" width="11.42578125" style="2"/>
  </cols>
  <sheetData>
    <row r="1" spans="1:13" ht="15.75" thickBot="1" x14ac:dyDescent="0.25">
      <c r="A1" s="17"/>
      <c r="B1" s="18" t="s">
        <v>1</v>
      </c>
      <c r="C1" s="18" t="s">
        <v>2</v>
      </c>
      <c r="G1" s="18" t="s">
        <v>1</v>
      </c>
      <c r="H1" s="18" t="s">
        <v>2</v>
      </c>
    </row>
    <row r="2" spans="1:13" ht="15" thickBot="1" x14ac:dyDescent="0.25">
      <c r="A2" s="19" t="s">
        <v>11</v>
      </c>
      <c r="B2" s="20">
        <v>-34940</v>
      </c>
      <c r="C2" s="20">
        <v>-27020</v>
      </c>
      <c r="F2" s="1">
        <v>1E-8</v>
      </c>
      <c r="G2" s="10">
        <f>NPV($F2,B$9:B$15)+B$8</f>
        <v>20359.997788000088</v>
      </c>
      <c r="H2" s="10">
        <f>NPV($F2,C$9:C$15)+C$8</f>
        <v>17079.998236000065</v>
      </c>
    </row>
    <row r="3" spans="1:13" ht="15" thickBot="1" x14ac:dyDescent="0.25">
      <c r="A3" s="19" t="s">
        <v>12</v>
      </c>
      <c r="B3" s="20">
        <v>7900</v>
      </c>
      <c r="C3" s="20">
        <v>6300</v>
      </c>
      <c r="F3" s="1">
        <v>0.02</v>
      </c>
      <c r="G3" s="10">
        <f t="shared" ref="G3:G17" si="0">NPV($F3,B$9:B$15)+B$8</f>
        <v>16188.729447504047</v>
      </c>
      <c r="H3" s="10">
        <f t="shared" ref="H3:H17" si="1">NPV($F3,C$9:C$15)+C$8</f>
        <v>13753.543736617154</v>
      </c>
    </row>
    <row r="4" spans="1:13" ht="15" thickBot="1" x14ac:dyDescent="0.25">
      <c r="A4" s="19" t="s">
        <v>13</v>
      </c>
      <c r="B4" s="20">
        <v>7</v>
      </c>
      <c r="C4" s="20">
        <v>7</v>
      </c>
      <c r="F4" s="1">
        <v>0.04</v>
      </c>
      <c r="G4" s="10">
        <f t="shared" si="0"/>
        <v>12476.23189259247</v>
      </c>
      <c r="H4" s="10">
        <f t="shared" si="1"/>
        <v>10792.944420675012</v>
      </c>
    </row>
    <row r="5" spans="1:13" ht="15" thickBot="1" x14ac:dyDescent="0.25">
      <c r="A5" s="19" t="s">
        <v>14</v>
      </c>
      <c r="B5" s="21">
        <v>0.12</v>
      </c>
      <c r="C5" s="21">
        <v>0.12</v>
      </c>
      <c r="F5" s="1">
        <v>0.06</v>
      </c>
      <c r="G5" s="10">
        <f t="shared" si="0"/>
        <v>9160.8133730590416</v>
      </c>
      <c r="H5" s="10">
        <f t="shared" si="1"/>
        <v>8149.0030696546673</v>
      </c>
    </row>
    <row r="6" spans="1:13" ht="15" thickBot="1" x14ac:dyDescent="0.25">
      <c r="F6" s="1">
        <v>0.08</v>
      </c>
      <c r="G6" s="10">
        <f t="shared" si="0"/>
        <v>6190.3234678642475</v>
      </c>
      <c r="H6" s="10">
        <f t="shared" si="1"/>
        <v>5780.1313731069313</v>
      </c>
    </row>
    <row r="7" spans="1:13" ht="15.75" thickBot="1" x14ac:dyDescent="0.25">
      <c r="A7" s="17" t="s">
        <v>0</v>
      </c>
      <c r="B7" s="18" t="s">
        <v>1</v>
      </c>
      <c r="C7" s="18" t="s">
        <v>2</v>
      </c>
      <c r="D7" s="18" t="s">
        <v>16</v>
      </c>
      <c r="F7" s="1">
        <v>0.1</v>
      </c>
      <c r="G7" s="10">
        <f t="shared" si="0"/>
        <v>3520.5086597741538</v>
      </c>
      <c r="H7" s="10">
        <f t="shared" si="1"/>
        <v>3651.0385514654663</v>
      </c>
    </row>
    <row r="8" spans="1:13" x14ac:dyDescent="0.2">
      <c r="A8" s="2">
        <v>0</v>
      </c>
      <c r="B8" s="10">
        <f>B2</f>
        <v>-34940</v>
      </c>
      <c r="C8" s="10">
        <f>C2</f>
        <v>-27020</v>
      </c>
      <c r="D8" s="8">
        <f>B8-C8</f>
        <v>-7920</v>
      </c>
      <c r="F8" s="1">
        <v>0.12</v>
      </c>
      <c r="G8" s="10">
        <f t="shared" si="0"/>
        <v>1113.6766569878237</v>
      </c>
      <c r="H8" s="10">
        <f t="shared" si="1"/>
        <v>1731.6661948130786</v>
      </c>
    </row>
    <row r="9" spans="1:13" x14ac:dyDescent="0.2">
      <c r="A9" s="2">
        <v>1</v>
      </c>
      <c r="B9" s="10">
        <f>$B$3</f>
        <v>7900</v>
      </c>
      <c r="C9" s="10">
        <f>$C$3</f>
        <v>6300</v>
      </c>
      <c r="D9" s="8">
        <f t="shared" ref="D9:D15" si="2">B9-C9</f>
        <v>1600</v>
      </c>
      <c r="F9" s="1">
        <v>0.14000000000000001</v>
      </c>
      <c r="G9" s="10">
        <f t="shared" si="0"/>
        <v>-1062.3917713282353</v>
      </c>
      <c r="H9" s="10">
        <f t="shared" si="1"/>
        <v>-3.6795138440356823</v>
      </c>
    </row>
    <row r="10" spans="1:13" x14ac:dyDescent="0.2">
      <c r="A10" s="2">
        <v>2</v>
      </c>
      <c r="B10" s="10">
        <f t="shared" ref="B10:B15" si="3">$B$3</f>
        <v>7900</v>
      </c>
      <c r="C10" s="10">
        <f t="shared" ref="C10:C15" si="4">$C$3</f>
        <v>6300</v>
      </c>
      <c r="D10" s="8">
        <f t="shared" si="2"/>
        <v>1600</v>
      </c>
      <c r="F10" s="1">
        <v>0.16</v>
      </c>
      <c r="G10" s="10">
        <f t="shared" si="0"/>
        <v>-3035.3330381066007</v>
      </c>
      <c r="H10" s="10">
        <f t="shared" si="1"/>
        <v>-1577.0377392495611</v>
      </c>
    </row>
    <row r="11" spans="1:13" x14ac:dyDescent="0.2">
      <c r="A11" s="2">
        <v>3</v>
      </c>
      <c r="B11" s="10">
        <f t="shared" si="3"/>
        <v>7900</v>
      </c>
      <c r="C11" s="10">
        <f t="shared" si="4"/>
        <v>6300</v>
      </c>
      <c r="D11" s="8">
        <f t="shared" si="2"/>
        <v>1600</v>
      </c>
      <c r="F11" s="1">
        <v>0.18</v>
      </c>
      <c r="G11" s="10">
        <f t="shared" si="0"/>
        <v>-4828.9320127542414</v>
      </c>
      <c r="H11" s="10">
        <f t="shared" si="1"/>
        <v>-3007.3761620698388</v>
      </c>
    </row>
    <row r="12" spans="1:13" x14ac:dyDescent="0.2">
      <c r="A12" s="2">
        <v>4</v>
      </c>
      <c r="B12" s="10">
        <f t="shared" si="3"/>
        <v>7900</v>
      </c>
      <c r="C12" s="10">
        <f t="shared" si="4"/>
        <v>6300</v>
      </c>
      <c r="D12" s="8">
        <f t="shared" si="2"/>
        <v>1600</v>
      </c>
      <c r="F12" s="1">
        <v>0.2</v>
      </c>
      <c r="G12" s="10">
        <f t="shared" si="0"/>
        <v>-6463.725065729308</v>
      </c>
      <c r="H12" s="10">
        <f t="shared" si="1"/>
        <v>-4311.0718878600819</v>
      </c>
    </row>
    <row r="13" spans="1:13" x14ac:dyDescent="0.2">
      <c r="A13" s="2">
        <v>5</v>
      </c>
      <c r="B13" s="10">
        <f t="shared" si="3"/>
        <v>7900</v>
      </c>
      <c r="C13" s="10">
        <f t="shared" si="4"/>
        <v>6300</v>
      </c>
      <c r="D13" s="8">
        <f t="shared" si="2"/>
        <v>1600</v>
      </c>
      <c r="F13" s="1">
        <v>0.22</v>
      </c>
      <c r="G13" s="10">
        <f t="shared" si="0"/>
        <v>-7957.4992500473309</v>
      </c>
      <c r="H13" s="10">
        <f t="shared" si="1"/>
        <v>-5502.3095285187555</v>
      </c>
    </row>
    <row r="14" spans="1:13" x14ac:dyDescent="0.2">
      <c r="A14" s="2">
        <v>6</v>
      </c>
      <c r="B14" s="10">
        <f t="shared" si="3"/>
        <v>7900</v>
      </c>
      <c r="C14" s="10">
        <f t="shared" si="4"/>
        <v>6300</v>
      </c>
      <c r="D14" s="8">
        <f t="shared" si="2"/>
        <v>1600</v>
      </c>
      <c r="F14" s="1">
        <v>0.24</v>
      </c>
      <c r="G14" s="10">
        <f t="shared" si="0"/>
        <v>-9325.70701953971</v>
      </c>
      <c r="H14" s="10">
        <f t="shared" si="1"/>
        <v>-6593.4119269747061</v>
      </c>
    </row>
    <row r="15" spans="1:13" x14ac:dyDescent="0.2">
      <c r="A15" s="2">
        <v>7</v>
      </c>
      <c r="B15" s="10">
        <f t="shared" si="3"/>
        <v>7900</v>
      </c>
      <c r="C15" s="10">
        <f t="shared" si="4"/>
        <v>6300</v>
      </c>
      <c r="D15" s="8">
        <f t="shared" si="2"/>
        <v>1600</v>
      </c>
      <c r="F15" s="1">
        <v>0.26</v>
      </c>
      <c r="G15" s="10">
        <f t="shared" si="0"/>
        <v>-10581.811994385589</v>
      </c>
      <c r="H15" s="10">
        <f t="shared" si="1"/>
        <v>-7595.1158942568654</v>
      </c>
      <c r="J15" s="73" t="s">
        <v>93</v>
      </c>
      <c r="K15" s="74"/>
      <c r="L15" s="74"/>
      <c r="M15" s="74"/>
    </row>
    <row r="16" spans="1:13" ht="15" x14ac:dyDescent="0.25">
      <c r="A16" s="68" t="s">
        <v>9</v>
      </c>
      <c r="B16" s="69">
        <f>NPV(B5,B9:B15)+B8</f>
        <v>1113.6766569878237</v>
      </c>
      <c r="C16" s="69">
        <f>NPV(C5,C9:C15)+C8</f>
        <v>1731.6661948130786</v>
      </c>
      <c r="F16" s="1">
        <v>0.28000000000000003</v>
      </c>
      <c r="G16" s="10">
        <f t="shared" si="0"/>
        <v>-11737.578225450707</v>
      </c>
      <c r="H16" s="10">
        <f t="shared" si="1"/>
        <v>-8516.8028886505635</v>
      </c>
      <c r="J16" s="73" t="s">
        <v>91</v>
      </c>
      <c r="K16" s="74"/>
      <c r="L16" s="74"/>
      <c r="M16" s="74"/>
    </row>
    <row r="17" spans="1:13" ht="15" x14ac:dyDescent="0.25">
      <c r="A17" s="70" t="s">
        <v>6</v>
      </c>
      <c r="B17" s="71">
        <f>IRR(B8:B15)</f>
        <v>0.129987332518404</v>
      </c>
      <c r="C17" s="71">
        <f>IRR(C8:C15)</f>
        <v>0.13995543042408487</v>
      </c>
      <c r="F17" s="1">
        <v>0.3</v>
      </c>
      <c r="G17" s="10">
        <f t="shared" si="0"/>
        <v>-12803.312992719817</v>
      </c>
      <c r="H17" s="10">
        <f t="shared" si="1"/>
        <v>-9366.6926397639036</v>
      </c>
      <c r="J17" s="73" t="s">
        <v>92</v>
      </c>
      <c r="K17" s="74"/>
      <c r="L17" s="74"/>
      <c r="M17" s="74"/>
    </row>
    <row r="18" spans="1:13" ht="15" x14ac:dyDescent="0.25">
      <c r="A18" s="70" t="s">
        <v>5</v>
      </c>
      <c r="B18" s="72">
        <f>MIRR(B8:B15,B5,B5)</f>
        <v>0.12503151475946761</v>
      </c>
      <c r="C18" s="72">
        <f>MIRR(C8:C15,C5,C5)</f>
        <v>0.12998317211904786</v>
      </c>
    </row>
    <row r="19" spans="1:13" ht="15" x14ac:dyDescent="0.25">
      <c r="A19" s="70" t="s">
        <v>15</v>
      </c>
      <c r="B19" s="22"/>
      <c r="C19" s="22"/>
      <c r="D19" s="72">
        <f>IRR(D8:D15)</f>
        <v>9.4976429378678118E-2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="115" zoomScaleNormal="115" workbookViewId="0"/>
  </sheetViews>
  <sheetFormatPr baseColWidth="10" defaultRowHeight="15" x14ac:dyDescent="0.25"/>
  <cols>
    <col min="1" max="1" width="8.7109375" customWidth="1"/>
    <col min="2" max="4" width="11.7109375" bestFit="1" customWidth="1"/>
    <col min="7" max="7" width="12" bestFit="1" customWidth="1"/>
  </cols>
  <sheetData>
    <row r="1" spans="1:8" x14ac:dyDescent="0.25">
      <c r="A1" t="s">
        <v>11</v>
      </c>
      <c r="B1" s="25">
        <v>-234000</v>
      </c>
      <c r="C1" t="s">
        <v>68</v>
      </c>
      <c r="E1" t="s">
        <v>69</v>
      </c>
      <c r="G1" s="27">
        <f>-B1/B6</f>
        <v>39000</v>
      </c>
      <c r="H1" t="s">
        <v>68</v>
      </c>
    </row>
    <row r="2" spans="1:8" x14ac:dyDescent="0.25">
      <c r="A2" t="s">
        <v>14</v>
      </c>
      <c r="B2" s="29">
        <v>0.15</v>
      </c>
    </row>
    <row r="3" spans="1:8" x14ac:dyDescent="0.25">
      <c r="A3" t="s">
        <v>13</v>
      </c>
      <c r="B3" s="25">
        <v>8</v>
      </c>
      <c r="C3" t="s">
        <v>40</v>
      </c>
    </row>
    <row r="4" spans="1:8" x14ac:dyDescent="0.25">
      <c r="A4" t="s">
        <v>49</v>
      </c>
      <c r="B4" s="29">
        <v>0.25</v>
      </c>
    </row>
    <row r="5" spans="1:8" x14ac:dyDescent="0.25">
      <c r="A5" t="s">
        <v>20</v>
      </c>
      <c r="B5" s="25">
        <v>12000</v>
      </c>
      <c r="C5" t="s">
        <v>68</v>
      </c>
    </row>
    <row r="6" spans="1:8" x14ac:dyDescent="0.25">
      <c r="A6" t="s">
        <v>50</v>
      </c>
      <c r="B6" s="25">
        <v>6</v>
      </c>
      <c r="C6" t="s">
        <v>40</v>
      </c>
    </row>
    <row r="7" spans="1:8" x14ac:dyDescent="0.25">
      <c r="A7" t="s">
        <v>51</v>
      </c>
      <c r="B7" s="25">
        <v>-58000</v>
      </c>
      <c r="C7" t="s">
        <v>68</v>
      </c>
    </row>
    <row r="8" spans="1:8" x14ac:dyDescent="0.25">
      <c r="A8" t="s">
        <v>48</v>
      </c>
      <c r="B8" s="29">
        <v>0.7</v>
      </c>
    </row>
    <row r="9" spans="1:8" x14ac:dyDescent="0.25">
      <c r="A9" t="s">
        <v>14</v>
      </c>
      <c r="B9" s="23">
        <v>0.06</v>
      </c>
    </row>
    <row r="10" spans="1:8" x14ac:dyDescent="0.25">
      <c r="A10" t="s">
        <v>13</v>
      </c>
      <c r="B10">
        <v>5</v>
      </c>
      <c r="C10" t="s">
        <v>40</v>
      </c>
    </row>
    <row r="12" spans="1:8" x14ac:dyDescent="0.25">
      <c r="A12" s="36" t="s">
        <v>52</v>
      </c>
      <c r="B12" s="37"/>
      <c r="C12" s="37"/>
      <c r="D12" s="37"/>
      <c r="E12" s="37"/>
      <c r="F12" s="37"/>
      <c r="G12" s="37"/>
      <c r="H12" s="37"/>
    </row>
    <row r="13" spans="1:8" x14ac:dyDescent="0.25">
      <c r="A13" s="42" t="s">
        <v>0</v>
      </c>
      <c r="B13" s="43" t="s">
        <v>53</v>
      </c>
      <c r="C13" s="43" t="s">
        <v>24</v>
      </c>
      <c r="D13" s="43" t="s">
        <v>55</v>
      </c>
      <c r="E13" s="44" t="s">
        <v>54</v>
      </c>
      <c r="F13" s="44"/>
      <c r="G13" s="44"/>
      <c r="H13" s="44"/>
    </row>
    <row r="14" spans="1:8" x14ac:dyDescent="0.25">
      <c r="A14" s="34">
        <v>0</v>
      </c>
      <c r="B14" s="28">
        <f>ROUND(1/(1+$B$2)^A14,3)</f>
        <v>1</v>
      </c>
      <c r="C14" s="25">
        <f>B1</f>
        <v>-234000</v>
      </c>
      <c r="D14" s="53">
        <f>B14*C14</f>
        <v>-234000</v>
      </c>
      <c r="E14" t="s">
        <v>56</v>
      </c>
      <c r="H14" s="75">
        <v>2</v>
      </c>
    </row>
    <row r="15" spans="1:8" x14ac:dyDescent="0.25">
      <c r="A15" s="34" t="s">
        <v>57</v>
      </c>
      <c r="B15" s="28">
        <f>ROUND(((1+$B$2)^$B$6-1)/((1+$B$2)^$B$6*$B$2),3)</f>
        <v>3.7839999999999998</v>
      </c>
      <c r="C15" s="25">
        <f>G1*B4</f>
        <v>9750</v>
      </c>
      <c r="D15" s="53">
        <f t="shared" ref="D15:D17" si="0">B15*C15</f>
        <v>36894</v>
      </c>
      <c r="E15" t="s">
        <v>58</v>
      </c>
      <c r="H15" s="75">
        <v>2</v>
      </c>
    </row>
    <row r="16" spans="1:8" x14ac:dyDescent="0.25">
      <c r="A16" s="34">
        <v>8</v>
      </c>
      <c r="B16" s="28">
        <f>ROUND(1/(1+$B$2)^A16,3)</f>
        <v>0.32700000000000001</v>
      </c>
      <c r="C16" s="25">
        <f>B5</f>
        <v>12000</v>
      </c>
      <c r="D16" s="53">
        <f t="shared" si="0"/>
        <v>3924</v>
      </c>
      <c r="E16" t="s">
        <v>80</v>
      </c>
      <c r="H16" s="75">
        <v>2</v>
      </c>
    </row>
    <row r="17" spans="1:11" x14ac:dyDescent="0.25">
      <c r="A17" s="34">
        <v>8</v>
      </c>
      <c r="B17" s="28">
        <f>ROUND(1/(1+$B$2)^A17,3)</f>
        <v>0.32700000000000001</v>
      </c>
      <c r="C17" s="25">
        <f>C16*-B4</f>
        <v>-3000</v>
      </c>
      <c r="D17" s="53">
        <f t="shared" si="0"/>
        <v>-981</v>
      </c>
      <c r="E17" t="s">
        <v>59</v>
      </c>
      <c r="H17" s="75">
        <v>2</v>
      </c>
    </row>
    <row r="18" spans="1:11" x14ac:dyDescent="0.25">
      <c r="A18" s="38" t="s">
        <v>9</v>
      </c>
      <c r="B18" s="39"/>
      <c r="C18" s="39"/>
      <c r="D18" s="40">
        <f>SUM(D14:D17)</f>
        <v>-194163</v>
      </c>
    </row>
    <row r="19" spans="1:11" x14ac:dyDescent="0.25">
      <c r="A19" s="34"/>
    </row>
    <row r="20" spans="1:11" x14ac:dyDescent="0.25">
      <c r="A20" s="36" t="s">
        <v>60</v>
      </c>
      <c r="B20" s="37"/>
      <c r="C20" s="37"/>
      <c r="D20" s="37"/>
      <c r="E20" s="37"/>
      <c r="F20" s="37"/>
      <c r="G20" s="37"/>
      <c r="H20" s="37"/>
    </row>
    <row r="21" spans="1:11" x14ac:dyDescent="0.25">
      <c r="A21" s="42" t="s">
        <v>0</v>
      </c>
      <c r="B21" s="43" t="s">
        <v>53</v>
      </c>
      <c r="C21" s="43" t="s">
        <v>24</v>
      </c>
      <c r="D21" s="43" t="s">
        <v>55</v>
      </c>
      <c r="E21" s="44" t="s">
        <v>54</v>
      </c>
      <c r="F21" s="44"/>
      <c r="G21" s="44"/>
    </row>
    <row r="22" spans="1:11" x14ac:dyDescent="0.25">
      <c r="A22" s="34" t="s">
        <v>64</v>
      </c>
      <c r="B22" s="28">
        <f>ROUND(((1+$B$2)^($B$3-1)-1)/((1+$B$2)^($B$3-1)*$B$2),3)+1</f>
        <v>5.16</v>
      </c>
      <c r="C22" s="25">
        <f>B7</f>
        <v>-58000</v>
      </c>
      <c r="D22" s="53">
        <f t="shared" ref="D22:D23" si="1">B22*C22</f>
        <v>-299280</v>
      </c>
      <c r="E22" t="s">
        <v>51</v>
      </c>
      <c r="H22" s="75">
        <v>2</v>
      </c>
    </row>
    <row r="23" spans="1:11" x14ac:dyDescent="0.25">
      <c r="A23" s="34" t="s">
        <v>61</v>
      </c>
      <c r="B23" s="28">
        <f>ROUND(((1+$B$2)^$B$3-1)/((1+$B$2)^$B$3*$B$2),3)</f>
        <v>4.4870000000000001</v>
      </c>
      <c r="C23" s="25">
        <f>C22*-B4</f>
        <v>14500</v>
      </c>
      <c r="D23" s="53">
        <f t="shared" si="1"/>
        <v>65061.5</v>
      </c>
      <c r="E23" t="s">
        <v>62</v>
      </c>
      <c r="H23" s="75">
        <v>2</v>
      </c>
    </row>
    <row r="24" spans="1:11" x14ac:dyDescent="0.25">
      <c r="A24" s="38" t="s">
        <v>9</v>
      </c>
      <c r="B24" s="39"/>
      <c r="C24" s="39"/>
      <c r="D24" s="40">
        <f>SUM(D22:D23)</f>
        <v>-234218.5</v>
      </c>
    </row>
    <row r="26" spans="1:11" x14ac:dyDescent="0.25">
      <c r="A26" s="36" t="s">
        <v>63</v>
      </c>
      <c r="B26" s="37"/>
      <c r="C26" s="37"/>
      <c r="D26" s="37"/>
      <c r="E26" s="37"/>
      <c r="F26" s="37"/>
      <c r="G26" s="37"/>
      <c r="H26" s="37"/>
    </row>
    <row r="27" spans="1:11" x14ac:dyDescent="0.25">
      <c r="A27" t="s">
        <v>65</v>
      </c>
      <c r="B27" s="23">
        <v>0.7</v>
      </c>
      <c r="D27" s="45" t="s">
        <v>70</v>
      </c>
    </row>
    <row r="28" spans="1:11" x14ac:dyDescent="0.25">
      <c r="B28" s="25">
        <f>B1*-B27</f>
        <v>163800</v>
      </c>
      <c r="C28" t="s">
        <v>68</v>
      </c>
      <c r="D28" s="41" t="s">
        <v>0</v>
      </c>
      <c r="E28" s="41" t="s">
        <v>71</v>
      </c>
      <c r="F28" s="41" t="s">
        <v>74</v>
      </c>
      <c r="G28" s="41" t="s">
        <v>72</v>
      </c>
      <c r="H28" s="41" t="s">
        <v>73</v>
      </c>
      <c r="I28" s="41" t="s">
        <v>78</v>
      </c>
      <c r="J28" s="41" t="s">
        <v>79</v>
      </c>
    </row>
    <row r="29" spans="1:11" x14ac:dyDescent="0.25">
      <c r="A29" t="s">
        <v>66</v>
      </c>
      <c r="B29" s="23">
        <v>0.06</v>
      </c>
      <c r="D29" s="34">
        <v>0</v>
      </c>
      <c r="G29" s="27">
        <f>B28</f>
        <v>163800</v>
      </c>
    </row>
    <row r="30" spans="1:11" x14ac:dyDescent="0.25">
      <c r="A30" t="s">
        <v>67</v>
      </c>
      <c r="B30">
        <v>5</v>
      </c>
      <c r="C30" t="s">
        <v>40</v>
      </c>
      <c r="D30" s="34">
        <v>1</v>
      </c>
      <c r="E30" s="27">
        <f>G29*$B$29</f>
        <v>9828</v>
      </c>
      <c r="F30" s="27">
        <f>$B$32-E30</f>
        <v>29061</v>
      </c>
      <c r="G30" s="27">
        <f>G29-F30</f>
        <v>134739</v>
      </c>
      <c r="H30" s="27">
        <f>E30*$B$4</f>
        <v>2457</v>
      </c>
      <c r="I30" s="28">
        <f>1/(1+$B$2)^D30</f>
        <v>0.86956521739130443</v>
      </c>
      <c r="J30" s="25">
        <f>H30*I30</f>
        <v>2136.521739130435</v>
      </c>
    </row>
    <row r="31" spans="1:11" x14ac:dyDescent="0.25">
      <c r="A31" t="s">
        <v>26</v>
      </c>
      <c r="B31">
        <f>ROUND(((1+B29)^B30-1)/((1+B29)^B30*B29),3)</f>
        <v>4.2119999999999997</v>
      </c>
      <c r="D31" s="34">
        <v>2</v>
      </c>
      <c r="E31" s="27">
        <f t="shared" ref="E31:E33" si="2">G30*$B$29</f>
        <v>8084.34</v>
      </c>
      <c r="F31" s="27">
        <f t="shared" ref="F31:F33" si="3">$B$32-E31</f>
        <v>30804.66</v>
      </c>
      <c r="G31" s="27">
        <f t="shared" ref="G31:G34" si="4">G30-F31</f>
        <v>103934.34</v>
      </c>
      <c r="H31" s="27">
        <f t="shared" ref="H31:H34" si="5">E31*$B$4</f>
        <v>2021.085</v>
      </c>
      <c r="I31" s="28">
        <f t="shared" ref="I31:I34" si="6">1/(1+$B$2)^D31</f>
        <v>0.7561436672967865</v>
      </c>
      <c r="J31" s="25">
        <f t="shared" ref="J31:J34" si="7">H31*I31</f>
        <v>1528.2306238185258</v>
      </c>
    </row>
    <row r="32" spans="1:11" x14ac:dyDescent="0.25">
      <c r="A32" s="30" t="s">
        <v>27</v>
      </c>
      <c r="B32" s="54">
        <f>ROUND(B28/B31,0)</f>
        <v>38889</v>
      </c>
      <c r="D32" s="34">
        <v>3</v>
      </c>
      <c r="E32" s="27">
        <f t="shared" si="2"/>
        <v>6236.0603999999994</v>
      </c>
      <c r="F32" s="27">
        <f t="shared" si="3"/>
        <v>32652.939600000002</v>
      </c>
      <c r="G32" s="27">
        <f t="shared" si="4"/>
        <v>71281.400399999999</v>
      </c>
      <c r="H32" s="27">
        <f t="shared" si="5"/>
        <v>1559.0150999999998</v>
      </c>
      <c r="I32" s="28">
        <f t="shared" si="6"/>
        <v>0.65751623243198831</v>
      </c>
      <c r="J32" s="25">
        <f t="shared" si="7"/>
        <v>1025.0777348565794</v>
      </c>
      <c r="K32" s="75">
        <v>2</v>
      </c>
    </row>
    <row r="33" spans="1:11" x14ac:dyDescent="0.25">
      <c r="D33" s="34">
        <v>4</v>
      </c>
      <c r="E33" s="27">
        <f t="shared" si="2"/>
        <v>4276.884024</v>
      </c>
      <c r="F33" s="27">
        <f t="shared" si="3"/>
        <v>34612.115976000001</v>
      </c>
      <c r="G33" s="27">
        <f t="shared" si="4"/>
        <v>36669.284423999998</v>
      </c>
      <c r="H33" s="27">
        <f t="shared" si="5"/>
        <v>1069.221006</v>
      </c>
      <c r="I33" s="28">
        <f t="shared" si="6"/>
        <v>0.57175324559303342</v>
      </c>
      <c r="J33" s="25">
        <f t="shared" si="7"/>
        <v>611.33058043674828</v>
      </c>
    </row>
    <row r="34" spans="1:11" x14ac:dyDescent="0.25">
      <c r="D34" s="34">
        <v>5</v>
      </c>
      <c r="E34" s="27">
        <f>B32-F34</f>
        <v>2219.7155760000023</v>
      </c>
      <c r="F34" s="27">
        <f>G33</f>
        <v>36669.284423999998</v>
      </c>
      <c r="G34" s="27">
        <f t="shared" si="4"/>
        <v>0</v>
      </c>
      <c r="H34" s="27">
        <f t="shared" si="5"/>
        <v>554.92889400000058</v>
      </c>
      <c r="I34" s="28">
        <f t="shared" si="6"/>
        <v>0.49717673529828987</v>
      </c>
      <c r="J34" s="25">
        <f t="shared" si="7"/>
        <v>275.89773584161105</v>
      </c>
    </row>
    <row r="35" spans="1:11" x14ac:dyDescent="0.25">
      <c r="H35" s="30" t="s">
        <v>94</v>
      </c>
      <c r="I35" s="30"/>
      <c r="J35" s="54">
        <f>SUM(J30:J34)</f>
        <v>5577.0584140838992</v>
      </c>
      <c r="K35" s="75">
        <v>2</v>
      </c>
    </row>
    <row r="36" spans="1:11" x14ac:dyDescent="0.25">
      <c r="A36" s="42" t="s">
        <v>0</v>
      </c>
      <c r="B36" s="43" t="s">
        <v>53</v>
      </c>
      <c r="C36" s="43" t="s">
        <v>24</v>
      </c>
      <c r="D36" s="43" t="s">
        <v>55</v>
      </c>
      <c r="E36" s="44" t="s">
        <v>54</v>
      </c>
      <c r="F36" s="44"/>
      <c r="G36" s="44"/>
    </row>
    <row r="37" spans="1:11" x14ac:dyDescent="0.25">
      <c r="A37" s="34">
        <v>0</v>
      </c>
      <c r="B37" s="28">
        <f>1/(1+$B$2)^A37</f>
        <v>1</v>
      </c>
      <c r="C37" s="27">
        <f>B1</f>
        <v>-234000</v>
      </c>
      <c r="D37" s="53">
        <f>B37*C37</f>
        <v>-234000</v>
      </c>
      <c r="E37" t="s">
        <v>56</v>
      </c>
      <c r="G37" s="76" t="s">
        <v>97</v>
      </c>
      <c r="K37" s="75">
        <v>1</v>
      </c>
    </row>
    <row r="38" spans="1:11" x14ac:dyDescent="0.25">
      <c r="A38" s="34">
        <v>0</v>
      </c>
      <c r="B38" s="28">
        <f>1/(1+$B$2)^A38</f>
        <v>1</v>
      </c>
      <c r="C38" s="27">
        <f>B28</f>
        <v>163800</v>
      </c>
      <c r="D38" s="53">
        <f t="shared" ref="D38:D41" si="8">B38*C38</f>
        <v>163800</v>
      </c>
      <c r="E38" t="s">
        <v>65</v>
      </c>
      <c r="K38" s="75">
        <v>1</v>
      </c>
    </row>
    <row r="39" spans="1:11" x14ac:dyDescent="0.25">
      <c r="A39" s="34" t="s">
        <v>75</v>
      </c>
      <c r="B39" s="28">
        <f>((1+$B$2)^$B$30-1)/((1+$B$2)^$B$30*$B$2)</f>
        <v>3.352155098011401</v>
      </c>
      <c r="C39" s="27">
        <f>-B32</f>
        <v>-38889</v>
      </c>
      <c r="D39" s="53">
        <f>B39*C39</f>
        <v>-130361.95960656537</v>
      </c>
      <c r="E39" t="s">
        <v>76</v>
      </c>
      <c r="K39" s="75">
        <v>2</v>
      </c>
    </row>
    <row r="40" spans="1:11" x14ac:dyDescent="0.25">
      <c r="A40" s="34">
        <v>0</v>
      </c>
      <c r="B40" s="28">
        <f>1/(1+$B$2)^A40</f>
        <v>1</v>
      </c>
      <c r="C40" s="27">
        <f>J35</f>
        <v>5577.0584140838992</v>
      </c>
      <c r="D40" s="25">
        <f t="shared" si="8"/>
        <v>5577.0584140838992</v>
      </c>
      <c r="E40" t="s">
        <v>77</v>
      </c>
      <c r="K40" s="75"/>
    </row>
    <row r="41" spans="1:11" x14ac:dyDescent="0.25">
      <c r="A41" s="34" t="s">
        <v>57</v>
      </c>
      <c r="B41" s="28">
        <f>ROUND(((1+$B$2)^$B$6-1)/((1+$B$2)^$B$6*$B$2),3)</f>
        <v>3.7839999999999998</v>
      </c>
      <c r="C41" s="25">
        <f>G1*B4</f>
        <v>9750</v>
      </c>
      <c r="D41" s="53">
        <f t="shared" si="8"/>
        <v>36894</v>
      </c>
      <c r="E41" t="s">
        <v>58</v>
      </c>
      <c r="K41" s="75">
        <v>2</v>
      </c>
    </row>
    <row r="42" spans="1:11" x14ac:dyDescent="0.25">
      <c r="A42" s="34">
        <v>8</v>
      </c>
      <c r="B42" s="28">
        <f t="shared" ref="B42:B43" si="9">1/(1+$B$2)^A42</f>
        <v>0.32690177384616753</v>
      </c>
      <c r="C42" s="27">
        <f>B5</f>
        <v>12000</v>
      </c>
      <c r="D42" s="53">
        <f t="shared" ref="D42:D43" si="10">B42*C42</f>
        <v>3922.8212861540105</v>
      </c>
      <c r="E42" t="s">
        <v>80</v>
      </c>
      <c r="K42" s="75">
        <v>2</v>
      </c>
    </row>
    <row r="43" spans="1:11" x14ac:dyDescent="0.25">
      <c r="A43" s="34">
        <v>8</v>
      </c>
      <c r="B43" s="28">
        <f t="shared" si="9"/>
        <v>0.32690177384616753</v>
      </c>
      <c r="C43" s="27">
        <f>C42*-B4</f>
        <v>-3000</v>
      </c>
      <c r="D43" s="53">
        <f t="shared" si="10"/>
        <v>-980.70532153850263</v>
      </c>
      <c r="E43" t="s">
        <v>59</v>
      </c>
      <c r="K43" s="75">
        <v>2</v>
      </c>
    </row>
    <row r="44" spans="1:11" x14ac:dyDescent="0.25">
      <c r="A44" s="38" t="s">
        <v>9</v>
      </c>
      <c r="B44" s="39"/>
      <c r="C44" s="39"/>
      <c r="D44" s="40">
        <f>SUM(D37:D43)</f>
        <v>-155148.78522786594</v>
      </c>
    </row>
    <row r="46" spans="1:11" x14ac:dyDescent="0.25">
      <c r="A46" s="30" t="s">
        <v>95</v>
      </c>
      <c r="B46" s="30"/>
    </row>
    <row r="47" spans="1:11" x14ac:dyDescent="0.25">
      <c r="A47" s="30" t="s">
        <v>96</v>
      </c>
      <c r="B47" s="3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workbookViewId="0">
      <selection activeCell="F1" sqref="F1:H17"/>
    </sheetView>
  </sheetViews>
  <sheetFormatPr baseColWidth="10" defaultRowHeight="14.25" x14ac:dyDescent="0.2"/>
  <cols>
    <col min="1" max="5" width="11.42578125" style="2"/>
    <col min="6" max="6" width="13.7109375" style="2" customWidth="1"/>
    <col min="7" max="7" width="8.7109375" style="2" customWidth="1"/>
    <col min="8" max="8" width="12.7109375" style="2" customWidth="1"/>
    <col min="9" max="16384" width="11.42578125" style="2"/>
  </cols>
  <sheetData>
    <row r="1" spans="1:8" s="46" customFormat="1" ht="24" customHeight="1" x14ac:dyDescent="0.25">
      <c r="F1" s="47" t="s">
        <v>81</v>
      </c>
      <c r="G1" s="48" t="s">
        <v>82</v>
      </c>
      <c r="H1" s="48" t="s">
        <v>83</v>
      </c>
    </row>
    <row r="2" spans="1:8" s="46" customFormat="1" ht="24" customHeight="1" x14ac:dyDescent="0.25">
      <c r="A2" s="46">
        <v>1</v>
      </c>
      <c r="B2" s="46">
        <v>1.1000000000000001</v>
      </c>
      <c r="C2" s="46">
        <v>9</v>
      </c>
      <c r="F2" s="49" t="str">
        <f>CONCATENATE("Aufgabe ",B2)</f>
        <v>Aufgabe 1.1</v>
      </c>
      <c r="G2" s="50">
        <f>C2</f>
        <v>9</v>
      </c>
      <c r="H2" s="49"/>
    </row>
    <row r="3" spans="1:8" s="46" customFormat="1" ht="24" customHeight="1" x14ac:dyDescent="0.25">
      <c r="B3" s="46">
        <v>1.2</v>
      </c>
      <c r="C3" s="46">
        <v>3</v>
      </c>
      <c r="F3" s="49" t="str">
        <f t="shared" ref="F3:F16" si="0">CONCATENATE("Aufgabe ",B3)</f>
        <v>Aufgabe 1.2</v>
      </c>
      <c r="G3" s="50">
        <f t="shared" ref="G3:G16" si="1">C3</f>
        <v>3</v>
      </c>
      <c r="H3" s="49"/>
    </row>
    <row r="4" spans="1:8" s="46" customFormat="1" ht="24" customHeight="1" x14ac:dyDescent="0.25">
      <c r="B4" s="46">
        <v>1.3</v>
      </c>
      <c r="C4" s="46">
        <v>5</v>
      </c>
      <c r="D4" s="46">
        <f>SUM(C2:C4)</f>
        <v>17</v>
      </c>
      <c r="F4" s="49" t="str">
        <f t="shared" si="0"/>
        <v>Aufgabe 1.3</v>
      </c>
      <c r="G4" s="50">
        <f t="shared" si="1"/>
        <v>5</v>
      </c>
      <c r="H4" s="49"/>
    </row>
    <row r="5" spans="1:8" s="46" customFormat="1" ht="24" customHeight="1" x14ac:dyDescent="0.25">
      <c r="A5" s="46">
        <v>2</v>
      </c>
      <c r="B5" s="46">
        <v>2.1</v>
      </c>
      <c r="C5" s="46">
        <v>4</v>
      </c>
      <c r="F5" s="49" t="str">
        <f t="shared" si="0"/>
        <v>Aufgabe 2.1</v>
      </c>
      <c r="G5" s="50">
        <f t="shared" si="1"/>
        <v>4</v>
      </c>
      <c r="H5" s="49"/>
    </row>
    <row r="6" spans="1:8" s="46" customFormat="1" ht="24" customHeight="1" x14ac:dyDescent="0.25">
      <c r="B6" s="46">
        <v>2.2000000000000002</v>
      </c>
      <c r="C6" s="46">
        <v>10</v>
      </c>
      <c r="F6" s="49" t="str">
        <f t="shared" si="0"/>
        <v>Aufgabe 2.2</v>
      </c>
      <c r="G6" s="50">
        <f t="shared" si="1"/>
        <v>10</v>
      </c>
      <c r="H6" s="49"/>
    </row>
    <row r="7" spans="1:8" s="46" customFormat="1" ht="24" customHeight="1" x14ac:dyDescent="0.25">
      <c r="B7" s="46">
        <v>2.2999999999999998</v>
      </c>
      <c r="C7" s="46">
        <v>6</v>
      </c>
      <c r="F7" s="49" t="str">
        <f t="shared" si="0"/>
        <v>Aufgabe 2.3</v>
      </c>
      <c r="G7" s="50">
        <f t="shared" si="1"/>
        <v>6</v>
      </c>
      <c r="H7" s="49"/>
    </row>
    <row r="8" spans="1:8" s="46" customFormat="1" ht="24" customHeight="1" x14ac:dyDescent="0.25">
      <c r="B8" s="46">
        <v>2.4</v>
      </c>
      <c r="C8" s="46">
        <v>2</v>
      </c>
      <c r="D8" s="46">
        <f>SUM(C5:C8)</f>
        <v>22</v>
      </c>
      <c r="F8" s="49" t="str">
        <f t="shared" si="0"/>
        <v>Aufgabe 2.4</v>
      </c>
      <c r="G8" s="50">
        <f t="shared" si="1"/>
        <v>2</v>
      </c>
      <c r="H8" s="49"/>
    </row>
    <row r="9" spans="1:8" s="46" customFormat="1" ht="24" customHeight="1" x14ac:dyDescent="0.25">
      <c r="A9" s="46">
        <v>3</v>
      </c>
      <c r="B9" s="46">
        <v>3.1</v>
      </c>
      <c r="C9" s="46">
        <v>10</v>
      </c>
      <c r="F9" s="49" t="str">
        <f t="shared" si="0"/>
        <v>Aufgabe 3.1</v>
      </c>
      <c r="G9" s="50">
        <f t="shared" si="1"/>
        <v>10</v>
      </c>
      <c r="H9" s="49"/>
    </row>
    <row r="10" spans="1:8" s="46" customFormat="1" ht="24" customHeight="1" x14ac:dyDescent="0.25">
      <c r="B10" s="46">
        <v>3.2</v>
      </c>
      <c r="C10" s="46">
        <v>2</v>
      </c>
      <c r="D10" s="46">
        <f>SUM(C9:C10)</f>
        <v>12</v>
      </c>
      <c r="F10" s="49" t="str">
        <f t="shared" si="0"/>
        <v>Aufgabe 3.2</v>
      </c>
      <c r="G10" s="50">
        <f t="shared" si="1"/>
        <v>2</v>
      </c>
      <c r="H10" s="49"/>
    </row>
    <row r="11" spans="1:8" s="46" customFormat="1" ht="24" customHeight="1" x14ac:dyDescent="0.25">
      <c r="A11" s="46">
        <v>4</v>
      </c>
      <c r="B11" s="46">
        <v>4.0999999999999996</v>
      </c>
      <c r="C11" s="46">
        <v>15</v>
      </c>
      <c r="F11" s="49" t="str">
        <f t="shared" si="0"/>
        <v>Aufgabe 4.1</v>
      </c>
      <c r="G11" s="50">
        <f t="shared" si="1"/>
        <v>15</v>
      </c>
      <c r="H11" s="49"/>
    </row>
    <row r="12" spans="1:8" s="46" customFormat="1" ht="24" customHeight="1" x14ac:dyDescent="0.25">
      <c r="B12" s="46">
        <v>4.2</v>
      </c>
      <c r="C12" s="46">
        <v>6</v>
      </c>
      <c r="D12" s="46">
        <f>SUM(C11:C12)</f>
        <v>21</v>
      </c>
      <c r="F12" s="49" t="str">
        <f t="shared" si="0"/>
        <v>Aufgabe 4.2</v>
      </c>
      <c r="G12" s="50">
        <f t="shared" si="1"/>
        <v>6</v>
      </c>
      <c r="H12" s="49"/>
    </row>
    <row r="13" spans="1:8" s="46" customFormat="1" ht="24" customHeight="1" x14ac:dyDescent="0.25">
      <c r="A13" s="46">
        <v>5</v>
      </c>
      <c r="B13" s="46">
        <v>5.0999999999999996</v>
      </c>
      <c r="C13" s="46">
        <v>8</v>
      </c>
      <c r="F13" s="49" t="str">
        <f t="shared" si="0"/>
        <v>Aufgabe 5.1</v>
      </c>
      <c r="G13" s="50">
        <f t="shared" si="1"/>
        <v>8</v>
      </c>
      <c r="H13" s="49"/>
    </row>
    <row r="14" spans="1:8" s="46" customFormat="1" ht="24" customHeight="1" x14ac:dyDescent="0.25">
      <c r="B14" s="46">
        <v>5.2</v>
      </c>
      <c r="C14" s="46">
        <v>4</v>
      </c>
      <c r="F14" s="49" t="str">
        <f t="shared" si="0"/>
        <v>Aufgabe 5.2</v>
      </c>
      <c r="G14" s="50">
        <f t="shared" si="1"/>
        <v>4</v>
      </c>
      <c r="H14" s="49"/>
    </row>
    <row r="15" spans="1:8" s="46" customFormat="1" ht="24" customHeight="1" x14ac:dyDescent="0.25">
      <c r="B15" s="46">
        <v>5.3</v>
      </c>
      <c r="C15" s="46">
        <v>14</v>
      </c>
      <c r="F15" s="49" t="str">
        <f t="shared" si="0"/>
        <v>Aufgabe 5.3</v>
      </c>
      <c r="G15" s="50">
        <f t="shared" si="1"/>
        <v>14</v>
      </c>
      <c r="H15" s="49"/>
    </row>
    <row r="16" spans="1:8" s="46" customFormat="1" ht="24" customHeight="1" x14ac:dyDescent="0.25">
      <c r="B16" s="46">
        <v>5.4</v>
      </c>
      <c r="C16" s="46">
        <v>2</v>
      </c>
      <c r="D16" s="46">
        <f>SUM(C13:C16)</f>
        <v>28</v>
      </c>
      <c r="F16" s="49" t="str">
        <f t="shared" si="0"/>
        <v>Aufgabe 5.4</v>
      </c>
      <c r="G16" s="50">
        <f t="shared" si="1"/>
        <v>2</v>
      </c>
      <c r="H16" s="49"/>
    </row>
    <row r="17" spans="3:8" s="46" customFormat="1" ht="24" customHeight="1" x14ac:dyDescent="0.25">
      <c r="F17" s="51" t="s">
        <v>84</v>
      </c>
      <c r="G17" s="52">
        <f>SUM(G2:G16)</f>
        <v>100</v>
      </c>
      <c r="H17" s="51"/>
    </row>
    <row r="18" spans="3:8" x14ac:dyDescent="0.2">
      <c r="C18" s="2">
        <f>SUM(C2:C16)</f>
        <v>100</v>
      </c>
      <c r="D18" s="2">
        <f>SUM(D2:D16)</f>
        <v>100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Punkte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2021-04-07T05:11:02Z</dcterms:modified>
</cp:coreProperties>
</file>