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homas.Schmitt\Documents\COA  Controller Akademie Zürich\IR  Investitionsrechnung\2019 FS\ZP\"/>
    </mc:Choice>
  </mc:AlternateContent>
  <bookViews>
    <workbookView xWindow="0" yWindow="0" windowWidth="23040" windowHeight="9195" activeTab="4"/>
  </bookViews>
  <sheets>
    <sheet name="1" sheetId="7" r:id="rId1"/>
    <sheet name="2" sheetId="8" r:id="rId2"/>
    <sheet name="3" sheetId="9" r:id="rId3"/>
    <sheet name="4" sheetId="11" r:id="rId4"/>
    <sheet name="5" sheetId="10" r:id="rId5"/>
    <sheet name="Punkte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1" l="1"/>
  <c r="C33" i="11"/>
  <c r="B37" i="11"/>
  <c r="B36" i="11"/>
  <c r="D36" i="11" s="1"/>
  <c r="D35" i="11"/>
  <c r="B35" i="11"/>
  <c r="B34" i="11"/>
  <c r="D34" i="11" s="1"/>
  <c r="B33" i="11"/>
  <c r="D33" i="11" l="1"/>
  <c r="D37" i="11"/>
  <c r="D38" i="11" s="1"/>
  <c r="E38" i="11" s="1"/>
  <c r="C14" i="8"/>
  <c r="C20" i="8" s="1"/>
  <c r="C15" i="8"/>
  <c r="D15" i="8"/>
  <c r="D20" i="8" s="1"/>
  <c r="D14" i="8"/>
  <c r="D16" i="8"/>
  <c r="C21" i="8" l="1"/>
  <c r="D21" i="8"/>
  <c r="K16" i="7"/>
  <c r="A32" i="6" l="1"/>
  <c r="B32" i="6"/>
  <c r="A30" i="6"/>
  <c r="B30" i="6"/>
  <c r="A27" i="6"/>
  <c r="B27" i="6"/>
  <c r="A28" i="6"/>
  <c r="B28" i="6"/>
  <c r="A29" i="6"/>
  <c r="B29" i="6"/>
  <c r="C20" i="6"/>
  <c r="C13" i="6"/>
  <c r="C8" i="6"/>
  <c r="D22" i="10"/>
  <c r="D23" i="10"/>
  <c r="D24" i="10"/>
  <c r="D25" i="10"/>
  <c r="D26" i="10"/>
  <c r="D27" i="10"/>
  <c r="C26" i="10"/>
  <c r="C27" i="10"/>
  <c r="C25" i="10"/>
  <c r="C23" i="10"/>
  <c r="C24" i="10"/>
  <c r="C22" i="10"/>
  <c r="B23" i="10"/>
  <c r="B24" i="10"/>
  <c r="B25" i="10"/>
  <c r="B26" i="10"/>
  <c r="B27" i="10"/>
  <c r="B22" i="10"/>
  <c r="D22" i="7"/>
  <c r="K18" i="7"/>
  <c r="K17" i="7"/>
  <c r="B29" i="10"/>
  <c r="C28" i="10"/>
  <c r="B19" i="10"/>
  <c r="B18" i="10"/>
  <c r="B20" i="10"/>
  <c r="B21" i="10"/>
  <c r="B28" i="10"/>
  <c r="B17" i="10"/>
  <c r="J14" i="10"/>
  <c r="D13" i="10"/>
  <c r="D14" i="10" s="1"/>
  <c r="C19" i="10" s="1"/>
  <c r="C18" i="10"/>
  <c r="K4" i="10" s="1"/>
  <c r="C17" i="10"/>
  <c r="B25" i="11"/>
  <c r="B26" i="11"/>
  <c r="B27" i="11"/>
  <c r="B28" i="11"/>
  <c r="B24" i="11"/>
  <c r="D19" i="11"/>
  <c r="B14" i="11"/>
  <c r="D14" i="11" s="1"/>
  <c r="B15" i="11"/>
  <c r="D15" i="11" s="1"/>
  <c r="B16" i="11"/>
  <c r="D16" i="11" s="1"/>
  <c r="B17" i="11"/>
  <c r="B13" i="11"/>
  <c r="C17" i="11"/>
  <c r="D6" i="11"/>
  <c r="C24" i="11" s="1"/>
  <c r="C15" i="9"/>
  <c r="D15" i="9"/>
  <c r="E15" i="9"/>
  <c r="F15" i="9"/>
  <c r="B15" i="9"/>
  <c r="C14" i="9"/>
  <c r="D14" i="9"/>
  <c r="E14" i="9"/>
  <c r="F14" i="9"/>
  <c r="B14" i="9"/>
  <c r="C13" i="11" l="1"/>
  <c r="D24" i="11" s="1"/>
  <c r="D17" i="11"/>
  <c r="D19" i="10"/>
  <c r="D17" i="10"/>
  <c r="D28" i="10"/>
  <c r="D18" i="10"/>
  <c r="I15" i="10"/>
  <c r="L15" i="10" s="1"/>
  <c r="I5" i="10"/>
  <c r="L5" i="10" s="1"/>
  <c r="H6" i="9"/>
  <c r="I6" i="9"/>
  <c r="J6" i="9"/>
  <c r="K6" i="9"/>
  <c r="L6" i="9"/>
  <c r="M6" i="9"/>
  <c r="N6" i="9"/>
  <c r="O6" i="9"/>
  <c r="P6" i="9"/>
  <c r="Q6" i="9"/>
  <c r="Q5" i="9"/>
  <c r="P5" i="9"/>
  <c r="O5" i="9"/>
  <c r="N5" i="9"/>
  <c r="M5" i="9"/>
  <c r="L5" i="9"/>
  <c r="K5" i="9"/>
  <c r="J5" i="9"/>
  <c r="I5" i="9"/>
  <c r="H5" i="9"/>
  <c r="C31" i="9"/>
  <c r="D30" i="9"/>
  <c r="E30" i="9"/>
  <c r="E31" i="9" s="1"/>
  <c r="B30" i="9"/>
  <c r="B31" i="9" s="1"/>
  <c r="F7" i="9"/>
  <c r="F8" i="9" s="1"/>
  <c r="F9" i="9" s="1"/>
  <c r="C7" i="9"/>
  <c r="C8" i="9" s="1"/>
  <c r="C12" i="9" s="1"/>
  <c r="D7" i="9"/>
  <c r="D8" i="9" s="1"/>
  <c r="E7" i="9"/>
  <c r="E8" i="9" s="1"/>
  <c r="B7" i="9"/>
  <c r="B8" i="9" s="1"/>
  <c r="B10" i="9" s="1"/>
  <c r="B12" i="9" s="1"/>
  <c r="C22" i="8"/>
  <c r="D17" i="8"/>
  <c r="D22" i="8" s="1"/>
  <c r="C17" i="8"/>
  <c r="C16" i="8"/>
  <c r="D13" i="11" l="1"/>
  <c r="D18" i="11" s="1"/>
  <c r="D23" i="8"/>
  <c r="J15" i="10"/>
  <c r="J5" i="10"/>
  <c r="K5" i="10" s="1"/>
  <c r="O8" i="9"/>
  <c r="J8" i="9"/>
  <c r="L7" i="9"/>
  <c r="H12" i="9"/>
  <c r="Q7" i="9"/>
  <c r="P7" i="9"/>
  <c r="N8" i="9"/>
  <c r="Q8" i="9"/>
  <c r="P8" i="9"/>
  <c r="H9" i="9"/>
  <c r="H7" i="9"/>
  <c r="M8" i="9"/>
  <c r="O7" i="9"/>
  <c r="B13" i="9"/>
  <c r="B32" i="9" s="1"/>
  <c r="H10" i="9"/>
  <c r="L8" i="9"/>
  <c r="N7" i="9"/>
  <c r="I7" i="9"/>
  <c r="H11" i="9"/>
  <c r="K9" i="9"/>
  <c r="K8" i="9"/>
  <c r="M7" i="9"/>
  <c r="I8" i="9"/>
  <c r="K7" i="9"/>
  <c r="F30" i="9"/>
  <c r="G30" i="9" s="1"/>
  <c r="N9" i="9"/>
  <c r="H8" i="9"/>
  <c r="J7" i="9"/>
  <c r="D31" i="9"/>
  <c r="C16" i="9"/>
  <c r="F10" i="9"/>
  <c r="E9" i="9"/>
  <c r="J9" i="9" s="1"/>
  <c r="D9" i="9"/>
  <c r="I9" i="9" s="1"/>
  <c r="C13" i="9"/>
  <c r="C17" i="9"/>
  <c r="D34" i="7"/>
  <c r="D33" i="7"/>
  <c r="D32" i="7"/>
  <c r="D31" i="7"/>
  <c r="D21" i="7"/>
  <c r="F17" i="7"/>
  <c r="F18" i="7"/>
  <c r="F16" i="7"/>
  <c r="N8" i="7"/>
  <c r="M8" i="7"/>
  <c r="M5" i="7"/>
  <c r="N5" i="7"/>
  <c r="M6" i="7"/>
  <c r="N6" i="7"/>
  <c r="M7" i="7"/>
  <c r="N7" i="7"/>
  <c r="N3" i="7"/>
  <c r="N4" i="7"/>
  <c r="M4" i="7"/>
  <c r="M3" i="7"/>
  <c r="I5" i="7"/>
  <c r="I4" i="7"/>
  <c r="I3" i="7"/>
  <c r="G5" i="7"/>
  <c r="G4" i="7"/>
  <c r="G3" i="7"/>
  <c r="F4" i="7"/>
  <c r="F5" i="7"/>
  <c r="F3" i="7"/>
  <c r="C26" i="11" l="1"/>
  <c r="D26" i="11" s="1"/>
  <c r="C28" i="11"/>
  <c r="D28" i="11" s="1"/>
  <c r="E20" i="11"/>
  <c r="C25" i="11"/>
  <c r="D25" i="11" s="1"/>
  <c r="C27" i="11"/>
  <c r="D27" i="11" s="1"/>
  <c r="C23" i="8"/>
  <c r="I16" i="10"/>
  <c r="L16" i="10" s="1"/>
  <c r="I6" i="10"/>
  <c r="H16" i="9"/>
  <c r="C18" i="9" s="1"/>
  <c r="N10" i="9"/>
  <c r="D10" i="9"/>
  <c r="O9" i="9"/>
  <c r="L9" i="9"/>
  <c r="P9" i="9"/>
  <c r="F31" i="9"/>
  <c r="E10" i="9"/>
  <c r="Q9" i="9"/>
  <c r="M9" i="9"/>
  <c r="K10" i="9"/>
  <c r="C29" i="9"/>
  <c r="C32" i="9"/>
  <c r="O5" i="7"/>
  <c r="O6" i="7"/>
  <c r="O4" i="7"/>
  <c r="O8" i="7"/>
  <c r="N11" i="7"/>
  <c r="N9" i="7"/>
  <c r="O7" i="7"/>
  <c r="O3" i="7"/>
  <c r="H3" i="7"/>
  <c r="Q14" i="7"/>
  <c r="R18" i="7"/>
  <c r="N10" i="7"/>
  <c r="H5" i="7"/>
  <c r="M11" i="7"/>
  <c r="H4" i="7"/>
  <c r="H6" i="7" s="1"/>
  <c r="R19" i="7"/>
  <c r="Q7" i="7"/>
  <c r="R4" i="7"/>
  <c r="R11" i="7"/>
  <c r="Q20" i="7"/>
  <c r="Q12" i="7"/>
  <c r="Q4" i="7"/>
  <c r="R17" i="7"/>
  <c r="R9" i="7"/>
  <c r="Q6" i="7"/>
  <c r="Q19" i="7"/>
  <c r="Q11" i="7"/>
  <c r="R3" i="7"/>
  <c r="R16" i="7"/>
  <c r="R8" i="7"/>
  <c r="Q18" i="7"/>
  <c r="Q10" i="7"/>
  <c r="R23" i="7"/>
  <c r="R15" i="7"/>
  <c r="R7" i="7"/>
  <c r="M10" i="7"/>
  <c r="Q13" i="7"/>
  <c r="R10" i="7"/>
  <c r="Q17" i="7"/>
  <c r="Q9" i="7"/>
  <c r="R22" i="7"/>
  <c r="R14" i="7"/>
  <c r="R6" i="7"/>
  <c r="Q22" i="7"/>
  <c r="Q21" i="7"/>
  <c r="Q5" i="7"/>
  <c r="Q3" i="7"/>
  <c r="Q16" i="7"/>
  <c r="Q8" i="7"/>
  <c r="R21" i="7"/>
  <c r="R13" i="7"/>
  <c r="R5" i="7"/>
  <c r="M9" i="7"/>
  <c r="Q23" i="7"/>
  <c r="Q15" i="7"/>
  <c r="R20" i="7"/>
  <c r="R12" i="7"/>
  <c r="J4" i="7"/>
  <c r="J3" i="7"/>
  <c r="J5" i="7"/>
  <c r="A37" i="6"/>
  <c r="B37" i="6"/>
  <c r="A38" i="6"/>
  <c r="B38" i="6"/>
  <c r="A34" i="6"/>
  <c r="B34" i="6"/>
  <c r="A35" i="6"/>
  <c r="B35" i="6"/>
  <c r="A36" i="6"/>
  <c r="B36" i="6"/>
  <c r="A26" i="6"/>
  <c r="B26" i="6"/>
  <c r="A31" i="6"/>
  <c r="B31" i="6"/>
  <c r="A33" i="6"/>
  <c r="B33" i="6"/>
  <c r="B25" i="6"/>
  <c r="A25" i="6"/>
  <c r="C11" i="6"/>
  <c r="C16" i="6"/>
  <c r="D29" i="11" l="1"/>
  <c r="D40" i="11" s="1"/>
  <c r="B39" i="6"/>
  <c r="J16" i="10"/>
  <c r="J6" i="10"/>
  <c r="K6" i="10" s="1"/>
  <c r="I7" i="10" s="1"/>
  <c r="L6" i="10"/>
  <c r="B18" i="9"/>
  <c r="E11" i="9"/>
  <c r="M10" i="9"/>
  <c r="Q10" i="9"/>
  <c r="J10" i="9"/>
  <c r="F12" i="9"/>
  <c r="F16" i="9" s="1"/>
  <c r="N11" i="9"/>
  <c r="K11" i="9"/>
  <c r="F17" i="9"/>
  <c r="D11" i="9"/>
  <c r="O10" i="9"/>
  <c r="P10" i="9"/>
  <c r="L10" i="9"/>
  <c r="I10" i="9"/>
  <c r="O10" i="7"/>
  <c r="J6" i="7"/>
  <c r="J17" i="7" s="1"/>
  <c r="H17" i="7"/>
  <c r="H16" i="7"/>
  <c r="H18" i="7"/>
  <c r="E29" i="11" l="1"/>
  <c r="E40" i="11" s="1"/>
  <c r="I17" i="10"/>
  <c r="L17" i="10" s="1"/>
  <c r="J7" i="10"/>
  <c r="K7" i="10" s="1"/>
  <c r="I8" i="10" s="1"/>
  <c r="L7" i="10"/>
  <c r="D12" i="9"/>
  <c r="D17" i="9" s="1"/>
  <c r="O11" i="9"/>
  <c r="P11" i="9"/>
  <c r="L11" i="9"/>
  <c r="I11" i="9"/>
  <c r="D13" i="9"/>
  <c r="E12" i="9"/>
  <c r="E17" i="9" s="1"/>
  <c r="Q11" i="9"/>
  <c r="M11" i="9"/>
  <c r="J11" i="9"/>
  <c r="N12" i="9"/>
  <c r="N16" i="9" s="1"/>
  <c r="K12" i="9"/>
  <c r="K16" i="9" s="1"/>
  <c r="F13" i="9"/>
  <c r="J16" i="7"/>
  <c r="J18" i="7"/>
  <c r="B16" i="9"/>
  <c r="B17" i="9"/>
  <c r="B29" i="9"/>
  <c r="J17" i="10" l="1"/>
  <c r="I18" i="10" s="1"/>
  <c r="J8" i="10"/>
  <c r="K8" i="10" s="1"/>
  <c r="L8" i="10"/>
  <c r="D16" i="9"/>
  <c r="P12" i="9"/>
  <c r="P16" i="9" s="1"/>
  <c r="O12" i="9"/>
  <c r="O16" i="9" s="1"/>
  <c r="I12" i="9"/>
  <c r="I16" i="9" s="1"/>
  <c r="L12" i="9"/>
  <c r="L16" i="9" s="1"/>
  <c r="Q16" i="9"/>
  <c r="F29" i="9"/>
  <c r="F32" i="9"/>
  <c r="Q12" i="9"/>
  <c r="J12" i="9"/>
  <c r="J16" i="9" s="1"/>
  <c r="M12" i="9"/>
  <c r="M16" i="9" s="1"/>
  <c r="E13" i="9"/>
  <c r="F21" i="9"/>
  <c r="B21" i="9"/>
  <c r="D29" i="9"/>
  <c r="D32" i="9"/>
  <c r="C24" i="9"/>
  <c r="F24" i="9"/>
  <c r="E16" i="9"/>
  <c r="J18" i="10" l="1"/>
  <c r="I19" i="10" s="1"/>
  <c r="L18" i="10"/>
  <c r="I9" i="10"/>
  <c r="F27" i="9"/>
  <c r="E27" i="9"/>
  <c r="E25" i="9"/>
  <c r="D25" i="9"/>
  <c r="D22" i="9"/>
  <c r="C22" i="9"/>
  <c r="D19" i="9"/>
  <c r="B19" i="9"/>
  <c r="E29" i="9"/>
  <c r="E32" i="9"/>
  <c r="G32" i="9" s="1"/>
  <c r="E23" i="9"/>
  <c r="C23" i="9"/>
  <c r="F26" i="9"/>
  <c r="D26" i="9"/>
  <c r="B20" i="9"/>
  <c r="E20" i="9"/>
  <c r="J19" i="10" l="1"/>
  <c r="L19" i="10"/>
  <c r="J9" i="10"/>
  <c r="K9" i="10" s="1"/>
  <c r="L9" i="10"/>
  <c r="L10" i="10" s="1"/>
  <c r="C20" i="10" s="1"/>
  <c r="D20" i="10" s="1"/>
  <c r="I20" i="10" l="1"/>
  <c r="L20" i="10" s="1"/>
  <c r="J20" i="10" l="1"/>
  <c r="I21" i="10" s="1"/>
  <c r="L21" i="10" s="1"/>
  <c r="J21" i="10" l="1"/>
  <c r="I22" i="10"/>
  <c r="L22" i="10" s="1"/>
  <c r="J22" i="10" l="1"/>
  <c r="I23" i="10" s="1"/>
  <c r="J23" i="10" l="1"/>
  <c r="I24" i="10" s="1"/>
  <c r="L23" i="10"/>
  <c r="J24" i="10" l="1"/>
  <c r="C29" i="10" s="1"/>
  <c r="D29" i="10" s="1"/>
  <c r="L24" i="10"/>
  <c r="L25" i="10" s="1"/>
  <c r="C21" i="10" s="1"/>
  <c r="D21" i="10" s="1"/>
  <c r="D30" i="10" s="1"/>
  <c r="B22" i="6"/>
  <c r="C22" i="6"/>
</calcChain>
</file>

<file path=xl/sharedStrings.xml><?xml version="1.0" encoding="utf-8"?>
<sst xmlns="http://schemas.openxmlformats.org/spreadsheetml/2006/main" count="190" uniqueCount="123">
  <si>
    <t>Io</t>
  </si>
  <si>
    <t>Ln</t>
  </si>
  <si>
    <t>NPV</t>
  </si>
  <si>
    <t>Annuität</t>
  </si>
  <si>
    <t>Jahr</t>
  </si>
  <si>
    <t>IRR</t>
  </si>
  <si>
    <t>iBW</t>
  </si>
  <si>
    <t>Steuern</t>
  </si>
  <si>
    <t>Punkte</t>
  </si>
  <si>
    <t>Aufgabe</t>
  </si>
  <si>
    <t>max.</t>
  </si>
  <si>
    <t>Pkte.</t>
  </si>
  <si>
    <t>Total</t>
  </si>
  <si>
    <t>1…5</t>
  </si>
  <si>
    <t>Anpassung der Nutzungsdauern</t>
  </si>
  <si>
    <t>Was hätte eine Verlängerung der Nutzungdauer für eine Auswirkung</t>
  </si>
  <si>
    <t>Fisherrate</t>
  </si>
  <si>
    <t>Investitionsprogramm</t>
  </si>
  <si>
    <t xml:space="preserve">Barkauf versus Leasuing </t>
  </si>
  <si>
    <t>CFj</t>
  </si>
  <si>
    <t>n</t>
  </si>
  <si>
    <t>i</t>
  </si>
  <si>
    <t>Faktor</t>
  </si>
  <si>
    <t>Cashflow</t>
  </si>
  <si>
    <t>PresVal</t>
  </si>
  <si>
    <t>a)</t>
  </si>
  <si>
    <t>Baldwin</t>
  </si>
  <si>
    <t>b)</t>
  </si>
  <si>
    <t>Endwert</t>
  </si>
  <si>
    <t>d)</t>
  </si>
  <si>
    <t>e)</t>
  </si>
  <si>
    <t>Senk-Erosionsanlage</t>
  </si>
  <si>
    <t>Draht-Erosionsanlage</t>
  </si>
  <si>
    <t>Barwert</t>
  </si>
  <si>
    <t>%</t>
  </si>
  <si>
    <t>Sensitivität</t>
  </si>
  <si>
    <t>AF Jahr</t>
  </si>
  <si>
    <t>Zusatzkosten Revision Ende Jahr 3</t>
  </si>
  <si>
    <t>Cashflow Jahr 3</t>
  </si>
  <si>
    <t>Lohnt sich Revision Ende Jahr 3</t>
  </si>
  <si>
    <t>Verkauf ohne Revision Ende Jahr 3</t>
  </si>
  <si>
    <t>Ende Jahr 3</t>
  </si>
  <si>
    <t>Ende Jahr 4</t>
  </si>
  <si>
    <t>Ende Jahr 5</t>
  </si>
  <si>
    <t>statische Rechnung mit Sunk Costs</t>
  </si>
  <si>
    <t>Prototyp</t>
  </si>
  <si>
    <t>Abbau Prototyp</t>
  </si>
  <si>
    <t>Buchwert aktuelles Lagerbewirtschaftungssystem</t>
  </si>
  <si>
    <t>Betriebskosten</t>
  </si>
  <si>
    <t>altes System</t>
  </si>
  <si>
    <t>neues System</t>
  </si>
  <si>
    <t>Nutzungsdauer</t>
  </si>
  <si>
    <t>Anschaffungskosten</t>
  </si>
  <si>
    <t>Liquidationserlös</t>
  </si>
  <si>
    <t>Abschreibungen</t>
  </si>
  <si>
    <t>Zinsen</t>
  </si>
  <si>
    <t>Mittlere Kosten p.a.</t>
  </si>
  <si>
    <t>KWR</t>
  </si>
  <si>
    <r>
      <t>i</t>
    </r>
    <r>
      <rPr>
        <b/>
        <vertAlign val="subscript"/>
        <sz val="11"/>
        <color theme="1"/>
        <rFont val="Arial"/>
        <family val="2"/>
      </rPr>
      <t>BW</t>
    </r>
  </si>
  <si>
    <t>Marketing</t>
  </si>
  <si>
    <t>F&amp;E</t>
  </si>
  <si>
    <t>Logistik</t>
  </si>
  <si>
    <t>Produkt.</t>
  </si>
  <si>
    <t>Admin.</t>
  </si>
  <si>
    <t>L-P</t>
  </si>
  <si>
    <t>L-M</t>
  </si>
  <si>
    <t>L-A</t>
  </si>
  <si>
    <t>L-F</t>
  </si>
  <si>
    <t>P-M</t>
  </si>
  <si>
    <t>P-A</t>
  </si>
  <si>
    <t>P-F</t>
  </si>
  <si>
    <t>M-A</t>
  </si>
  <si>
    <t>M-F</t>
  </si>
  <si>
    <t>A-F</t>
  </si>
  <si>
    <t>Fisher-Rate</t>
  </si>
  <si>
    <t>NFV</t>
  </si>
  <si>
    <t>Anschaffungspreis:</t>
  </si>
  <si>
    <t>Leasing:</t>
  </si>
  <si>
    <t>Leasingdauer</t>
  </si>
  <si>
    <t>Jahre</t>
  </si>
  <si>
    <t>Übernahme wert</t>
  </si>
  <si>
    <t>Leasingzinssatz</t>
  </si>
  <si>
    <t>Present Value</t>
  </si>
  <si>
    <t>Anzahlung</t>
  </si>
  <si>
    <t>Net Present Value</t>
  </si>
  <si>
    <t>Rentenbarwertfaktor</t>
  </si>
  <si>
    <t>Annuität (Leasingrate)</t>
  </si>
  <si>
    <t>Anschaffung</t>
  </si>
  <si>
    <t>Inspektionskosten alle 3 Jahre</t>
  </si>
  <si>
    <t>Gewinnsteuersatz</t>
  </si>
  <si>
    <t>Kalkulationszinssatz</t>
  </si>
  <si>
    <t>Verkaufserlös nach 10 Jahren</t>
  </si>
  <si>
    <t>Darlehen</t>
  </si>
  <si>
    <t>des Anschaffungspreises</t>
  </si>
  <si>
    <t>Text / Beschreibung</t>
  </si>
  <si>
    <t>Kaufpreis</t>
  </si>
  <si>
    <t>Rückzahlung/Verzinsung Darlehen</t>
  </si>
  <si>
    <t>Zinssatz Bankkredit</t>
  </si>
  <si>
    <t>Bankkredit</t>
  </si>
  <si>
    <t>Laufzeit Bankkredit</t>
  </si>
  <si>
    <t>RBF Bankkredit</t>
  </si>
  <si>
    <t>Annuität Bankkredit</t>
  </si>
  <si>
    <t>Zins</t>
  </si>
  <si>
    <t>Amortis.</t>
  </si>
  <si>
    <t>Restwert</t>
  </si>
  <si>
    <t>Steuereinsparungen auf Zinsen Darlehen</t>
  </si>
  <si>
    <t>Abschreibung</t>
  </si>
  <si>
    <t>Buchwert</t>
  </si>
  <si>
    <t>Abschreibung vom Buchwert</t>
  </si>
  <si>
    <t>NPV Steuereinsparungen auf Abschreibungen</t>
  </si>
  <si>
    <t>Steuereinsparungen auf Abschreibungen</t>
  </si>
  <si>
    <t>Verkauf der Komposition</t>
  </si>
  <si>
    <t>Steuern auf Buchgewinn durch Verkauf</t>
  </si>
  <si>
    <t>Revision Ende Jahr 3</t>
  </si>
  <si>
    <t>NPV Steuereinsparungen auf Bankkreditzinsen</t>
  </si>
  <si>
    <t>Inspektion</t>
  </si>
  <si>
    <t>Steuereinsparung auf Inspektion</t>
  </si>
  <si>
    <t>Barwertvorteil</t>
  </si>
  <si>
    <t>c)</t>
  </si>
  <si>
    <t>CHF</t>
  </si>
  <si>
    <t>NPV Leasing</t>
  </si>
  <si>
    <t>Kalkulatorischer Zinssatz</t>
  </si>
  <si>
    <t>NPV Barkauf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</si>
</sst>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_ * #,##0_ ;_ * \-#,##0_ ;_ * &quot;-&quot;??_ ;_ @_ "/>
    <numFmt numFmtId="165" formatCode="0.0%"/>
    <numFmt numFmtId="166" formatCode="_ * #,##0.000_ ;_ * \-#,##0.000_ ;_ * &quot;-&quot;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vertAlign val="subscript"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C00000"/>
      <name val="Arial"/>
      <family val="2"/>
    </font>
    <font>
      <sz val="11"/>
      <color rgb="FFC00000"/>
      <name val="Arial"/>
      <family val="2"/>
    </font>
    <font>
      <b/>
      <sz val="11"/>
      <color rgb="FFC00000"/>
      <name val="Calibri"/>
      <family val="2"/>
      <scheme val="minor"/>
    </font>
    <font>
      <b/>
      <sz val="11"/>
      <color rgb="FFFF0000"/>
      <name val="Arial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9" fontId="2" fillId="0" borderId="0" xfId="0" applyNumberFormat="1" applyFont="1"/>
    <xf numFmtId="164" fontId="2" fillId="0" borderId="0" xfId="1" applyNumberFormat="1" applyFont="1"/>
    <xf numFmtId="164" fontId="2" fillId="0" borderId="0" xfId="0" applyNumberFormat="1" applyFont="1"/>
    <xf numFmtId="164" fontId="3" fillId="2" borderId="0" xfId="1" applyNumberFormat="1" applyFont="1" applyFill="1" applyAlignment="1">
      <alignment horizontal="right" vertical="center"/>
    </xf>
    <xf numFmtId="43" fontId="3" fillId="2" borderId="0" xfId="1" applyFont="1" applyFill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164" fontId="3" fillId="0" borderId="2" xfId="1" applyNumberFormat="1" applyFont="1" applyBorder="1" applyAlignment="1">
      <alignment horizontal="right" vertical="center"/>
    </xf>
    <xf numFmtId="164" fontId="2" fillId="0" borderId="1" xfId="1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9" fontId="2" fillId="0" borderId="0" xfId="2" applyFont="1"/>
    <xf numFmtId="166" fontId="2" fillId="0" borderId="0" xfId="1" applyNumberFormat="1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164" fontId="0" fillId="0" borderId="0" xfId="1" applyNumberFormat="1" applyFont="1"/>
    <xf numFmtId="9" fontId="0" fillId="0" borderId="0" xfId="0" applyNumberFormat="1"/>
    <xf numFmtId="164" fontId="0" fillId="0" borderId="0" xfId="0" applyNumberFormat="1"/>
    <xf numFmtId="164" fontId="0" fillId="0" borderId="0" xfId="1" applyNumberFormat="1" applyFont="1" applyAlignment="1">
      <alignment horizontal="center"/>
    </xf>
    <xf numFmtId="165" fontId="2" fillId="0" borderId="0" xfId="0" applyNumberFormat="1" applyFont="1"/>
    <xf numFmtId="0" fontId="3" fillId="0" borderId="0" xfId="0" applyFont="1" applyAlignment="1">
      <alignment horizontal="center"/>
    </xf>
    <xf numFmtId="0" fontId="3" fillId="4" borderId="0" xfId="0" applyFont="1" applyFill="1" applyAlignment="1">
      <alignment horizontal="center"/>
    </xf>
    <xf numFmtId="165" fontId="3" fillId="0" borderId="0" xfId="0" applyNumberFormat="1" applyFont="1" applyBorder="1"/>
    <xf numFmtId="0" fontId="3" fillId="0" borderId="3" xfId="0" applyFont="1" applyBorder="1"/>
    <xf numFmtId="164" fontId="3" fillId="0" borderId="3" xfId="1" applyNumberFormat="1" applyFont="1" applyBorder="1"/>
    <xf numFmtId="0" fontId="3" fillId="0" borderId="4" xfId="0" applyFont="1" applyBorder="1"/>
    <xf numFmtId="165" fontId="3" fillId="0" borderId="4" xfId="0" applyNumberFormat="1" applyFont="1" applyBorder="1"/>
    <xf numFmtId="0" fontId="2" fillId="0" borderId="4" xfId="0" applyFont="1" applyBorder="1"/>
    <xf numFmtId="0" fontId="3" fillId="0" borderId="5" xfId="0" applyFont="1" applyBorder="1"/>
    <xf numFmtId="164" fontId="3" fillId="0" borderId="5" xfId="1" applyNumberFormat="1" applyFont="1" applyBorder="1"/>
    <xf numFmtId="166" fontId="0" fillId="0" borderId="0" xfId="1" applyNumberFormat="1" applyFont="1"/>
    <xf numFmtId="0" fontId="0" fillId="0" borderId="0" xfId="0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9" fontId="0" fillId="0" borderId="0" xfId="2" applyFont="1"/>
    <xf numFmtId="164" fontId="5" fillId="0" borderId="0" xfId="1" applyNumberFormat="1" applyFont="1"/>
    <xf numFmtId="0" fontId="3" fillId="0" borderId="0" xfId="0" applyFont="1" applyFill="1"/>
    <xf numFmtId="164" fontId="3" fillId="0" borderId="0" xfId="1" applyNumberFormat="1" applyFont="1" applyFill="1"/>
    <xf numFmtId="0" fontId="0" fillId="2" borderId="0" xfId="0" applyFill="1"/>
    <xf numFmtId="0" fontId="5" fillId="2" borderId="0" xfId="0" applyFont="1" applyFill="1" applyAlignment="1">
      <alignment horizontal="right"/>
    </xf>
    <xf numFmtId="164" fontId="6" fillId="3" borderId="0" xfId="1" applyNumberFormat="1" applyFont="1" applyFill="1"/>
    <xf numFmtId="164" fontId="6" fillId="3" borderId="0" xfId="0" applyNumberFormat="1" applyFont="1" applyFill="1"/>
    <xf numFmtId="0" fontId="7" fillId="3" borderId="0" xfId="0" applyFont="1" applyFill="1"/>
    <xf numFmtId="164" fontId="7" fillId="3" borderId="0" xfId="1" applyNumberFormat="1" applyFont="1" applyFill="1"/>
    <xf numFmtId="0" fontId="8" fillId="0" borderId="0" xfId="0" applyFont="1"/>
    <xf numFmtId="9" fontId="7" fillId="3" borderId="0" xfId="0" applyNumberFormat="1" applyFont="1" applyFill="1"/>
    <xf numFmtId="165" fontId="7" fillId="3" borderId="0" xfId="0" applyNumberFormat="1" applyFont="1" applyFill="1"/>
    <xf numFmtId="0" fontId="9" fillId="3" borderId="0" xfId="0" applyFont="1" applyFill="1"/>
    <xf numFmtId="164" fontId="9" fillId="3" borderId="0" xfId="1" applyNumberFormat="1" applyFont="1" applyFill="1"/>
    <xf numFmtId="164" fontId="9" fillId="3" borderId="0" xfId="0" applyNumberFormat="1" applyFont="1" applyFill="1"/>
    <xf numFmtId="164" fontId="10" fillId="3" borderId="0" xfId="0" applyNumberFormat="1" applyFont="1" applyFill="1"/>
    <xf numFmtId="0" fontId="6" fillId="3" borderId="0" xfId="0" applyFont="1" applyFill="1"/>
    <xf numFmtId="0" fontId="6" fillId="3" borderId="0" xfId="0" applyFont="1" applyFill="1" applyAlignment="1">
      <alignment horizontal="left"/>
    </xf>
    <xf numFmtId="0" fontId="6" fillId="3" borderId="0" xfId="0" applyFont="1" applyFill="1" applyAlignment="1">
      <alignment horizontal="center"/>
    </xf>
    <xf numFmtId="164" fontId="11" fillId="0" borderId="0" xfId="1" applyNumberFormat="1" applyFont="1" applyFill="1"/>
    <xf numFmtId="166" fontId="11" fillId="0" borderId="0" xfId="1" applyNumberFormat="1" applyFont="1" applyFill="1"/>
    <xf numFmtId="164" fontId="10" fillId="3" borderId="0" xfId="1" applyNumberFormat="1" applyFont="1" applyFill="1"/>
    <xf numFmtId="0" fontId="2" fillId="0" borderId="0" xfId="0" applyFont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166" fontId="0" fillId="0" borderId="0" xfId="1" applyNumberFormat="1" applyFont="1" applyAlignment="1">
      <alignment horizontal="center"/>
    </xf>
    <xf numFmtId="0" fontId="5" fillId="4" borderId="0" xfId="0" applyFont="1" applyFill="1" applyAlignment="1">
      <alignment horizontal="center"/>
    </xf>
    <xf numFmtId="0" fontId="0" fillId="0" borderId="0" xfId="0" applyAlignment="1">
      <alignment horizontal="right"/>
    </xf>
    <xf numFmtId="164" fontId="0" fillId="0" borderId="0" xfId="1" applyNumberFormat="1" applyFont="1" applyAlignment="1">
      <alignment horizontal="right"/>
    </xf>
    <xf numFmtId="9" fontId="0" fillId="0" borderId="0" xfId="0" applyNumberFormat="1" applyAlignment="1">
      <alignment horizontal="right"/>
    </xf>
    <xf numFmtId="0" fontId="5" fillId="4" borderId="0" xfId="0" applyFont="1" applyFill="1" applyAlignment="1">
      <alignment horizontal="right"/>
    </xf>
    <xf numFmtId="164" fontId="0" fillId="0" borderId="0" xfId="0" applyNumberFormat="1" applyAlignment="1">
      <alignment horizontal="right"/>
    </xf>
    <xf numFmtId="166" fontId="0" fillId="0" borderId="0" xfId="0" applyNumberFormat="1" applyAlignment="1">
      <alignment horizontal="right"/>
    </xf>
    <xf numFmtId="164" fontId="6" fillId="3" borderId="0" xfId="1" applyNumberFormat="1" applyFont="1" applyFill="1" applyAlignment="1">
      <alignment horizontal="right"/>
    </xf>
    <xf numFmtId="0" fontId="0" fillId="0" borderId="0" xfId="0" applyAlignment="1"/>
    <xf numFmtId="0" fontId="5" fillId="5" borderId="0" xfId="0" applyFont="1" applyFill="1"/>
    <xf numFmtId="0" fontId="5" fillId="5" borderId="0" xfId="0" applyFont="1" applyFill="1" applyAlignment="1">
      <alignment horizontal="right"/>
    </xf>
    <xf numFmtId="0" fontId="6" fillId="3" borderId="0" xfId="0" applyFont="1" applyFill="1" applyAlignment="1">
      <alignment horizontal="right"/>
    </xf>
    <xf numFmtId="164" fontId="12" fillId="3" borderId="0" xfId="0" applyNumberFormat="1" applyFont="1" applyFill="1" applyAlignment="1">
      <alignment horizontal="right"/>
    </xf>
    <xf numFmtId="164" fontId="12" fillId="3" borderId="0" xfId="1" applyNumberFormat="1" applyFont="1" applyFill="1"/>
  </cellXfs>
  <cellStyles count="3">
    <cellStyle name="Komma" xfId="1" builtinId="3"/>
    <cellStyle name="Prozent" xfId="2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CH"/>
              <a:t>Fisher-Rate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'1'!$Q$2</c:f>
              <c:strCache>
                <c:ptCount val="1"/>
                <c:pt idx="0">
                  <c:v>Senk-Erosionsanlage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'1'!$P$3:$P$23</c:f>
              <c:numCache>
                <c:formatCode>0%</c:formatCode>
                <c:ptCount val="21"/>
                <c:pt idx="0">
                  <c:v>9.9999999999999995E-7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</c:numCache>
            </c:numRef>
          </c:cat>
          <c:val>
            <c:numRef>
              <c:f>'1'!$Q$3:$Q$23</c:f>
              <c:numCache>
                <c:formatCode>_ * #,##0_ ;_ * \-#,##0_ ;_ * "-"??_ ;_ @_ </c:formatCode>
                <c:ptCount val="21"/>
                <c:pt idx="0">
                  <c:v>338997.93250485254</c:v>
                </c:pt>
                <c:pt idx="1">
                  <c:v>299515.74553162197</c:v>
                </c:pt>
                <c:pt idx="2">
                  <c:v>263482.39509464218</c:v>
                </c:pt>
                <c:pt idx="3">
                  <c:v>230520.80552073277</c:v>
                </c:pt>
                <c:pt idx="4">
                  <c:v>200300.81218032842</c:v>
                </c:pt>
                <c:pt idx="5">
                  <c:v>172534.04511614318</c:v>
                </c:pt>
                <c:pt idx="6">
                  <c:v>146967.91559018358</c:v>
                </c:pt>
                <c:pt idx="7">
                  <c:v>123380.56444295036</c:v>
                </c:pt>
                <c:pt idx="8">
                  <c:v>101576.60387528758</c:v>
                </c:pt>
                <c:pt idx="9">
                  <c:v>81383.516165114997</c:v>
                </c:pt>
                <c:pt idx="10">
                  <c:v>62648.598251028801</c:v>
                </c:pt>
                <c:pt idx="11">
                  <c:v>45236.361454891099</c:v>
                </c:pt>
                <c:pt idx="12">
                  <c:v>29026.311957347265</c:v>
                </c:pt>
                <c:pt idx="13">
                  <c:v>13911.050821211073</c:v>
                </c:pt>
                <c:pt idx="14">
                  <c:v>-205.35697042942047</c:v>
                </c:pt>
                <c:pt idx="15">
                  <c:v>-13408.786322392349</c:v>
                </c:pt>
                <c:pt idx="16">
                  <c:v>-25776.263470766775</c:v>
                </c:pt>
                <c:pt idx="17">
                  <c:v>-37377.014063260518</c:v>
                </c:pt>
                <c:pt idx="18">
                  <c:v>-48273.372126999369</c:v>
                </c:pt>
                <c:pt idx="19">
                  <c:v>-58521.570260737732</c:v>
                </c:pt>
                <c:pt idx="20">
                  <c:v>-68172.42815493542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820-42E4-89E6-C020E1A6B8F6}"/>
            </c:ext>
          </c:extLst>
        </c:ser>
        <c:ser>
          <c:idx val="2"/>
          <c:order val="1"/>
          <c:tx>
            <c:strRef>
              <c:f>'1'!$R$2</c:f>
              <c:strCache>
                <c:ptCount val="1"/>
                <c:pt idx="0">
                  <c:v>Draht-Erosionsanlage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'1'!$P$3:$P$23</c:f>
              <c:numCache>
                <c:formatCode>0%</c:formatCode>
                <c:ptCount val="21"/>
                <c:pt idx="0">
                  <c:v>9.9999999999999995E-7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</c:numCache>
            </c:numRef>
          </c:cat>
          <c:val>
            <c:numRef>
              <c:f>'1'!$R$3:$R$23</c:f>
              <c:numCache>
                <c:formatCode>_ * #,##0_ ;_ * \-#,##0_ ;_ * "-"??_ ;_ @_ </c:formatCode>
                <c:ptCount val="21"/>
                <c:pt idx="0">
                  <c:v>342397.64500560204</c:v>
                </c:pt>
                <c:pt idx="1">
                  <c:v>297453.08508970554</c:v>
                </c:pt>
                <c:pt idx="2">
                  <c:v>256485.46715464594</c:v>
                </c:pt>
                <c:pt idx="3">
                  <c:v>219055.80917726434</c:v>
                </c:pt>
                <c:pt idx="4">
                  <c:v>184780.19904930715</c:v>
                </c:pt>
                <c:pt idx="5">
                  <c:v>153323.67883465474</c:v>
                </c:pt>
                <c:pt idx="6">
                  <c:v>124393.16047164123</c:v>
                </c:pt>
                <c:pt idx="7">
                  <c:v>97731.479869942705</c:v>
                </c:pt>
                <c:pt idx="8">
                  <c:v>73112.389325434633</c:v>
                </c:pt>
                <c:pt idx="9">
                  <c:v>50336.326204797253</c:v>
                </c:pt>
                <c:pt idx="10">
                  <c:v>29226.826131687267</c:v>
                </c:pt>
                <c:pt idx="11">
                  <c:v>9627.4731184265111</c:v>
                </c:pt>
                <c:pt idx="12">
                  <c:v>-8600.7014738229336</c:v>
                </c:pt>
                <c:pt idx="13">
                  <c:v>-25581.443595230463</c:v>
                </c:pt>
                <c:pt idx="14">
                  <c:v>-41425.184559822083</c:v>
                </c:pt>
                <c:pt idx="15">
                  <c:v>-56230.681968149147</c:v>
                </c:pt>
                <c:pt idx="16">
                  <c:v>-70086.434588762175</c:v>
                </c:pt>
                <c:pt idx="17">
                  <c:v>-83071.905427057587</c:v>
                </c:pt>
                <c:pt idx="18">
                  <c:v>-95258.581581631035</c:v>
                </c:pt>
                <c:pt idx="19">
                  <c:v>-106710.89485547127</c:v>
                </c:pt>
                <c:pt idx="20">
                  <c:v>-117487.02326411608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820-42E4-89E6-C020E1A6B8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6823912"/>
        <c:axId val="536826208"/>
      </c:lineChart>
      <c:catAx>
        <c:axId val="536823912"/>
        <c:scaling>
          <c:orientation val="minMax"/>
        </c:scaling>
        <c:delete val="0"/>
        <c:axPos val="b"/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36826208"/>
        <c:crosses val="autoZero"/>
        <c:auto val="1"/>
        <c:lblAlgn val="ctr"/>
        <c:lblOffset val="100"/>
        <c:noMultiLvlLbl val="0"/>
      </c:catAx>
      <c:valAx>
        <c:axId val="536826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 * #,##0_ ;_ * \-#,##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36823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</xdr:colOff>
      <xdr:row>18</xdr:row>
      <xdr:rowOff>142875</xdr:rowOff>
    </xdr:from>
    <xdr:to>
      <xdr:col>13</xdr:col>
      <xdr:colOff>47625</xdr:colOff>
      <xdr:row>37</xdr:row>
      <xdr:rowOff>47625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opLeftCell="D4" zoomScale="160" zoomScaleNormal="160" workbookViewId="0">
      <selection activeCell="O17" sqref="O17"/>
    </sheetView>
  </sheetViews>
  <sheetFormatPr baseColWidth="10" defaultRowHeight="14.25" x14ac:dyDescent="0.2"/>
  <cols>
    <col min="1" max="1" width="11.42578125" style="1"/>
    <col min="2" max="3" width="17" style="1" customWidth="1"/>
    <col min="4" max="4" width="12.42578125" style="1" bestFit="1" customWidth="1"/>
    <col min="5" max="5" width="12.28515625" style="1" bestFit="1" customWidth="1"/>
    <col min="6" max="6" width="11.42578125" style="1"/>
    <col min="7" max="10" width="13" style="1" bestFit="1" customWidth="1"/>
    <col min="11" max="12" width="11.42578125" style="1"/>
    <col min="13" max="14" width="17" style="1" customWidth="1"/>
    <col min="15" max="16" width="11.42578125" style="1"/>
    <col min="17" max="18" width="12.28515625" style="1" bestFit="1" customWidth="1"/>
    <col min="19" max="16384" width="11.42578125" style="1"/>
  </cols>
  <sheetData>
    <row r="1" spans="1:18" ht="28.5" x14ac:dyDescent="0.2">
      <c r="G1" s="60" t="s">
        <v>31</v>
      </c>
      <c r="H1" s="60"/>
      <c r="I1" s="60" t="s">
        <v>32</v>
      </c>
      <c r="J1" s="60"/>
      <c r="M1" s="17" t="s">
        <v>31</v>
      </c>
      <c r="N1" s="17" t="s">
        <v>32</v>
      </c>
    </row>
    <row r="2" spans="1:18" ht="42.75" x14ac:dyDescent="0.2">
      <c r="B2" s="16" t="s">
        <v>31</v>
      </c>
      <c r="C2" s="16" t="s">
        <v>32</v>
      </c>
      <c r="E2" s="13" t="s">
        <v>4</v>
      </c>
      <c r="F2" s="1" t="s">
        <v>22</v>
      </c>
      <c r="G2" s="1" t="s">
        <v>23</v>
      </c>
      <c r="H2" s="1" t="s">
        <v>24</v>
      </c>
      <c r="I2" s="1" t="s">
        <v>23</v>
      </c>
      <c r="J2" s="1" t="s">
        <v>24</v>
      </c>
      <c r="L2" s="13" t="s">
        <v>4</v>
      </c>
      <c r="M2" s="1" t="s">
        <v>23</v>
      </c>
      <c r="N2" s="1" t="s">
        <v>23</v>
      </c>
      <c r="P2" s="1" t="s">
        <v>34</v>
      </c>
      <c r="Q2" s="17" t="s">
        <v>31</v>
      </c>
      <c r="R2" s="17" t="s">
        <v>32</v>
      </c>
    </row>
    <row r="3" spans="1:18" x14ac:dyDescent="0.2">
      <c r="A3" s="1" t="s">
        <v>0</v>
      </c>
      <c r="B3" s="3">
        <v>-344500</v>
      </c>
      <c r="C3" s="3">
        <v>-421200</v>
      </c>
      <c r="E3" s="13">
        <v>0</v>
      </c>
      <c r="F3" s="15">
        <f>1/(1+$B$6)^E3</f>
        <v>1</v>
      </c>
      <c r="G3" s="3">
        <f>B3</f>
        <v>-344500</v>
      </c>
      <c r="H3" s="3">
        <f>F3*G3</f>
        <v>-344500</v>
      </c>
      <c r="I3" s="3">
        <f>C3</f>
        <v>-421200</v>
      </c>
      <c r="J3" s="3">
        <f>F3*I3</f>
        <v>-421200</v>
      </c>
      <c r="L3" s="1">
        <v>0</v>
      </c>
      <c r="M3" s="3">
        <f>B3</f>
        <v>-344500</v>
      </c>
      <c r="N3" s="3">
        <f>C3</f>
        <v>-421200</v>
      </c>
      <c r="O3" s="4">
        <f>M3-N3</f>
        <v>76700</v>
      </c>
      <c r="P3" s="2">
        <v>9.9999999999999995E-7</v>
      </c>
      <c r="Q3" s="3">
        <f>NPV($P3,$M$4:$M$8)+$M$3</f>
        <v>338997.93250485254</v>
      </c>
      <c r="R3" s="3">
        <f>NPV($P3,$N$4:$N$8)+$N$3</f>
        <v>342397.64500560204</v>
      </c>
    </row>
    <row r="4" spans="1:18" x14ac:dyDescent="0.2">
      <c r="A4" s="1" t="s">
        <v>19</v>
      </c>
      <c r="B4" s="3">
        <v>135000</v>
      </c>
      <c r="C4" s="3">
        <v>146300</v>
      </c>
      <c r="E4" s="13" t="s">
        <v>13</v>
      </c>
      <c r="F4" s="15">
        <f>((1+B6)^B5-1)/((1+B6)^B5*B6)</f>
        <v>3.352155098011401</v>
      </c>
      <c r="G4" s="3">
        <f>B4</f>
        <v>135000</v>
      </c>
      <c r="H4" s="3">
        <f t="shared" ref="H4:H5" si="0">F4*G4</f>
        <v>452540.93823153916</v>
      </c>
      <c r="I4" s="3">
        <f>C4</f>
        <v>146300</v>
      </c>
      <c r="J4" s="3">
        <f t="shared" ref="J4:J5" si="1">F4*I4</f>
        <v>490420.29083906795</v>
      </c>
      <c r="L4" s="1">
        <v>1</v>
      </c>
      <c r="M4" s="3">
        <f>B$4</f>
        <v>135000</v>
      </c>
      <c r="N4" s="3">
        <f>C$4</f>
        <v>146300</v>
      </c>
      <c r="O4" s="4">
        <f t="shared" ref="O4:O8" si="2">M4-N4</f>
        <v>-11300</v>
      </c>
      <c r="P4" s="2">
        <v>0.02</v>
      </c>
      <c r="Q4" s="3">
        <f t="shared" ref="Q4:Q23" si="3">NPV($P4,$M$4:$M$8)+$M$3</f>
        <v>299515.74553162197</v>
      </c>
      <c r="R4" s="3">
        <f t="shared" ref="R4:R23" si="4">NPV($P4,$N$4:$N$8)+$N$3</f>
        <v>297453.08508970554</v>
      </c>
    </row>
    <row r="5" spans="1:18" x14ac:dyDescent="0.2">
      <c r="A5" s="1" t="s">
        <v>20</v>
      </c>
      <c r="B5" s="3">
        <v>5</v>
      </c>
      <c r="C5" s="3">
        <v>5</v>
      </c>
      <c r="E5" s="13">
        <v>5</v>
      </c>
      <c r="F5" s="15">
        <f>1/(1+$B$6)^E5</f>
        <v>0.49717673529828987</v>
      </c>
      <c r="G5" s="3">
        <f>B7</f>
        <v>8500</v>
      </c>
      <c r="H5" s="3">
        <f t="shared" si="0"/>
        <v>4226.0022500354635</v>
      </c>
      <c r="I5" s="3">
        <f>C7</f>
        <v>32100</v>
      </c>
      <c r="J5" s="3">
        <f t="shared" si="1"/>
        <v>15959.373203075105</v>
      </c>
      <c r="L5" s="1">
        <v>2</v>
      </c>
      <c r="M5" s="3">
        <f t="shared" ref="M5:M7" si="5">B$4</f>
        <v>135000</v>
      </c>
      <c r="N5" s="3">
        <f t="shared" ref="N5:N7" si="6">C$4</f>
        <v>146300</v>
      </c>
      <c r="O5" s="4">
        <f t="shared" si="2"/>
        <v>-11300</v>
      </c>
      <c r="P5" s="2">
        <v>0.04</v>
      </c>
      <c r="Q5" s="3">
        <f t="shared" si="3"/>
        <v>263482.39509464218</v>
      </c>
      <c r="R5" s="3">
        <f t="shared" si="4"/>
        <v>256485.46715464594</v>
      </c>
    </row>
    <row r="6" spans="1:18" x14ac:dyDescent="0.2">
      <c r="A6" s="1" t="s">
        <v>21</v>
      </c>
      <c r="B6" s="14">
        <v>0.15</v>
      </c>
      <c r="C6" s="14">
        <v>0.15</v>
      </c>
      <c r="E6" s="13"/>
      <c r="G6" s="3"/>
      <c r="H6" s="3">
        <f>SUM(H3:H5)</f>
        <v>112266.94048157462</v>
      </c>
      <c r="I6" s="3"/>
      <c r="J6" s="3">
        <f>SUM(J3:J5)</f>
        <v>85179.664042143064</v>
      </c>
      <c r="L6" s="1">
        <v>3</v>
      </c>
      <c r="M6" s="3">
        <f t="shared" si="5"/>
        <v>135000</v>
      </c>
      <c r="N6" s="3">
        <f t="shared" si="6"/>
        <v>146300</v>
      </c>
      <c r="O6" s="4">
        <f t="shared" si="2"/>
        <v>-11300</v>
      </c>
      <c r="P6" s="2">
        <v>0.06</v>
      </c>
      <c r="Q6" s="3">
        <f t="shared" si="3"/>
        <v>230520.80552073277</v>
      </c>
      <c r="R6" s="3">
        <f t="shared" si="4"/>
        <v>219055.80917726434</v>
      </c>
    </row>
    <row r="7" spans="1:18" x14ac:dyDescent="0.2">
      <c r="A7" s="1" t="s">
        <v>1</v>
      </c>
      <c r="B7" s="3">
        <v>8500</v>
      </c>
      <c r="C7" s="3">
        <v>32100</v>
      </c>
      <c r="L7" s="1">
        <v>4</v>
      </c>
      <c r="M7" s="3">
        <f t="shared" si="5"/>
        <v>135000</v>
      </c>
      <c r="N7" s="3">
        <f t="shared" si="6"/>
        <v>146300</v>
      </c>
      <c r="O7" s="4">
        <f t="shared" si="2"/>
        <v>-11300</v>
      </c>
      <c r="P7" s="2">
        <v>0.08</v>
      </c>
      <c r="Q7" s="3">
        <f t="shared" si="3"/>
        <v>200300.81218032842</v>
      </c>
      <c r="R7" s="3">
        <f t="shared" si="4"/>
        <v>184780.19904930715</v>
      </c>
    </row>
    <row r="8" spans="1:18" x14ac:dyDescent="0.2">
      <c r="L8" s="1">
        <v>5</v>
      </c>
      <c r="M8" s="3">
        <f>B$4+B7</f>
        <v>143500</v>
      </c>
      <c r="N8" s="3">
        <f>C$4+C7</f>
        <v>178400</v>
      </c>
      <c r="O8" s="4">
        <f t="shared" si="2"/>
        <v>-34900</v>
      </c>
      <c r="P8" s="2">
        <v>0.1</v>
      </c>
      <c r="Q8" s="3">
        <f t="shared" si="3"/>
        <v>172534.04511614318</v>
      </c>
      <c r="R8" s="3">
        <f t="shared" si="4"/>
        <v>153323.67883465474</v>
      </c>
    </row>
    <row r="9" spans="1:18" ht="15" x14ac:dyDescent="0.25">
      <c r="L9" s="45" t="s">
        <v>2</v>
      </c>
      <c r="M9" s="46">
        <f>NPV(B6,M4:M8)+M3</f>
        <v>112266.9404815748</v>
      </c>
      <c r="N9" s="46">
        <f>NPV(C6,N4:N8)+N3</f>
        <v>85179.664042143326</v>
      </c>
      <c r="O9" s="47"/>
      <c r="P9" s="2">
        <v>0.12</v>
      </c>
      <c r="Q9" s="3">
        <f t="shared" si="3"/>
        <v>146967.91559018358</v>
      </c>
      <c r="R9" s="3">
        <f t="shared" si="4"/>
        <v>124393.16047164123</v>
      </c>
    </row>
    <row r="10" spans="1:18" ht="15" x14ac:dyDescent="0.25">
      <c r="A10" s="1" t="s">
        <v>25</v>
      </c>
      <c r="B10" s="1" t="s">
        <v>2</v>
      </c>
      <c r="L10" s="45" t="s">
        <v>5</v>
      </c>
      <c r="M10" s="48">
        <f>IRR(M3:M8)</f>
        <v>0.27969918216771328</v>
      </c>
      <c r="N10" s="48">
        <f>IRR(N3:N8)</f>
        <v>0.23038445517386785</v>
      </c>
      <c r="O10" s="49">
        <f>IRR(O3:O8)</f>
        <v>1.2204394348826142E-2</v>
      </c>
      <c r="P10" s="2">
        <v>0.14000000000000001</v>
      </c>
      <c r="Q10" s="3">
        <f t="shared" si="3"/>
        <v>123380.56444295036</v>
      </c>
      <c r="R10" s="3">
        <f t="shared" si="4"/>
        <v>97731.479869942705</v>
      </c>
    </row>
    <row r="11" spans="1:18" ht="15" x14ac:dyDescent="0.25">
      <c r="B11" s="1" t="s">
        <v>5</v>
      </c>
      <c r="L11" s="45" t="s">
        <v>6</v>
      </c>
      <c r="M11" s="49">
        <f>MIRR(M3:M8,B6,B6)</f>
        <v>0.21674319997125346</v>
      </c>
      <c r="N11" s="49">
        <f>MIRR(N3:N8,C6,C6)</f>
        <v>0.19315102621908831</v>
      </c>
      <c r="O11" s="47"/>
      <c r="P11" s="2">
        <v>0.16</v>
      </c>
      <c r="Q11" s="3">
        <f t="shared" si="3"/>
        <v>101576.60387528758</v>
      </c>
      <c r="R11" s="3">
        <f t="shared" si="4"/>
        <v>73112.389325434633</v>
      </c>
    </row>
    <row r="12" spans="1:18" x14ac:dyDescent="0.2">
      <c r="B12" s="1" t="s">
        <v>26</v>
      </c>
      <c r="P12" s="2">
        <v>0.18</v>
      </c>
      <c r="Q12" s="3">
        <f t="shared" si="3"/>
        <v>81383.516165114997</v>
      </c>
      <c r="R12" s="3">
        <f t="shared" si="4"/>
        <v>50336.326204797253</v>
      </c>
    </row>
    <row r="13" spans="1:18" x14ac:dyDescent="0.2">
      <c r="P13" s="2">
        <v>0.2</v>
      </c>
      <c r="Q13" s="3">
        <f t="shared" si="3"/>
        <v>62648.598251028801</v>
      </c>
      <c r="R13" s="3">
        <f t="shared" si="4"/>
        <v>29226.826131687267</v>
      </c>
    </row>
    <row r="14" spans="1:18" x14ac:dyDescent="0.2">
      <c r="A14" s="1" t="s">
        <v>27</v>
      </c>
      <c r="B14" s="1" t="s">
        <v>16</v>
      </c>
      <c r="P14" s="2">
        <v>0.22</v>
      </c>
      <c r="Q14" s="3">
        <f t="shared" si="3"/>
        <v>45236.361454891099</v>
      </c>
      <c r="R14" s="3">
        <f t="shared" si="4"/>
        <v>9627.4731184265111</v>
      </c>
    </row>
    <row r="15" spans="1:18" ht="15" x14ac:dyDescent="0.25">
      <c r="F15" s="39"/>
      <c r="G15" s="61" t="s">
        <v>31</v>
      </c>
      <c r="H15" s="61"/>
      <c r="I15" s="61" t="s">
        <v>32</v>
      </c>
      <c r="J15" s="61"/>
      <c r="P15" s="2">
        <v>0.24</v>
      </c>
      <c r="Q15" s="3">
        <f t="shared" si="3"/>
        <v>29026.311957347265</v>
      </c>
      <c r="R15" s="3">
        <f t="shared" si="4"/>
        <v>-8600.7014738229336</v>
      </c>
    </row>
    <row r="16" spans="1:18" ht="15" x14ac:dyDescent="0.25">
      <c r="A16" s="1" t="s">
        <v>118</v>
      </c>
      <c r="B16" s="1" t="s">
        <v>35</v>
      </c>
      <c r="C16" s="1" t="s">
        <v>33</v>
      </c>
      <c r="F16" s="39" t="str">
        <f>C16</f>
        <v>Barwert</v>
      </c>
      <c r="G16" s="39"/>
      <c r="H16" s="40">
        <f>H6</f>
        <v>112266.94048157462</v>
      </c>
      <c r="I16" s="39"/>
      <c r="J16" s="40">
        <f>J6</f>
        <v>85179.664042143064</v>
      </c>
      <c r="K16" s="53">
        <f>C3-J16</f>
        <v>-506379.66404214303</v>
      </c>
      <c r="P16" s="2">
        <v>0.26</v>
      </c>
      <c r="Q16" s="3">
        <f t="shared" si="3"/>
        <v>13911.050821211073</v>
      </c>
      <c r="R16" s="3">
        <f t="shared" si="4"/>
        <v>-25581.443595230463</v>
      </c>
    </row>
    <row r="17" spans="1:18" ht="15" x14ac:dyDescent="0.25">
      <c r="C17" s="1" t="s">
        <v>28</v>
      </c>
      <c r="F17" s="39" t="str">
        <f>C17</f>
        <v>Endwert</v>
      </c>
      <c r="G17" s="39"/>
      <c r="H17" s="40">
        <f>H6/F5</f>
        <v>225808.91765624977</v>
      </c>
      <c r="I17" s="39"/>
      <c r="J17" s="40">
        <f>J6/F5</f>
        <v>171326.7294999997</v>
      </c>
      <c r="K17" s="53">
        <f>C7-J17</f>
        <v>-139226.7294999997</v>
      </c>
      <c r="P17" s="2">
        <v>0.28000000000000003</v>
      </c>
      <c r="Q17" s="3">
        <f t="shared" si="3"/>
        <v>-205.35697042942047</v>
      </c>
      <c r="R17" s="3">
        <f t="shared" si="4"/>
        <v>-41425.184559822083</v>
      </c>
    </row>
    <row r="18" spans="1:18" ht="15" x14ac:dyDescent="0.25">
      <c r="C18" s="1" t="s">
        <v>3</v>
      </c>
      <c r="F18" s="39" t="str">
        <f>C18</f>
        <v>Annuität</v>
      </c>
      <c r="G18" s="39"/>
      <c r="H18" s="40">
        <f>H6/F4</f>
        <v>33490.974372926459</v>
      </c>
      <c r="I18" s="39"/>
      <c r="J18" s="40">
        <f>J6/F4</f>
        <v>25410.418537219295</v>
      </c>
      <c r="K18" s="53">
        <f>C4-J18</f>
        <v>120889.58146278071</v>
      </c>
      <c r="P18" s="2">
        <v>0.3</v>
      </c>
      <c r="Q18" s="3">
        <f t="shared" si="3"/>
        <v>-13408.786322392349</v>
      </c>
      <c r="R18" s="3">
        <f t="shared" si="4"/>
        <v>-56230.681968149147</v>
      </c>
    </row>
    <row r="19" spans="1:18" x14ac:dyDescent="0.2">
      <c r="P19" s="2">
        <v>0.32</v>
      </c>
      <c r="Q19" s="3">
        <f t="shared" si="3"/>
        <v>-25776.263470766775</v>
      </c>
      <c r="R19" s="3">
        <f t="shared" si="4"/>
        <v>-70086.434588762175</v>
      </c>
    </row>
    <row r="20" spans="1:18" x14ac:dyDescent="0.2">
      <c r="A20" s="1" t="s">
        <v>29</v>
      </c>
      <c r="B20" s="1" t="s">
        <v>37</v>
      </c>
      <c r="P20" s="2">
        <v>0.34</v>
      </c>
      <c r="Q20" s="3">
        <f t="shared" si="3"/>
        <v>-37377.014063260518</v>
      </c>
      <c r="R20" s="3">
        <f t="shared" si="4"/>
        <v>-83071.905427057587</v>
      </c>
    </row>
    <row r="21" spans="1:18" x14ac:dyDescent="0.2">
      <c r="B21" s="1" t="s">
        <v>36</v>
      </c>
      <c r="C21" s="1">
        <v>3</v>
      </c>
      <c r="D21" s="15">
        <f>1/(1+B6)^C21</f>
        <v>0.65751623243198831</v>
      </c>
      <c r="P21" s="2">
        <v>0.36</v>
      </c>
      <c r="Q21" s="3">
        <f t="shared" si="3"/>
        <v>-48273.372126999369</v>
      </c>
      <c r="R21" s="3">
        <f t="shared" si="4"/>
        <v>-95258.581581631035</v>
      </c>
    </row>
    <row r="22" spans="1:18" ht="15" x14ac:dyDescent="0.25">
      <c r="B22" s="1" t="s">
        <v>38</v>
      </c>
      <c r="D22" s="59">
        <f>-H6/D21</f>
        <v>-170743.98310491478</v>
      </c>
      <c r="P22" s="2">
        <v>0.38</v>
      </c>
      <c r="Q22" s="3">
        <f t="shared" si="3"/>
        <v>-58521.570260737732</v>
      </c>
      <c r="R22" s="3">
        <f t="shared" si="4"/>
        <v>-106710.89485547127</v>
      </c>
    </row>
    <row r="23" spans="1:18" x14ac:dyDescent="0.2">
      <c r="P23" s="2">
        <v>0.4</v>
      </c>
      <c r="Q23" s="3">
        <f t="shared" si="3"/>
        <v>-68172.42815493542</v>
      </c>
      <c r="R23" s="3">
        <f t="shared" si="4"/>
        <v>-117487.02326411608</v>
      </c>
    </row>
    <row r="24" spans="1:18" x14ac:dyDescent="0.2">
      <c r="P24" s="2"/>
    </row>
    <row r="27" spans="1:18" x14ac:dyDescent="0.2">
      <c r="A27" s="1" t="s">
        <v>30</v>
      </c>
      <c r="B27" s="1" t="s">
        <v>39</v>
      </c>
    </row>
    <row r="28" spans="1:18" x14ac:dyDescent="0.2">
      <c r="B28" s="1" t="s">
        <v>40</v>
      </c>
      <c r="D28" s="3">
        <v>60000</v>
      </c>
    </row>
    <row r="29" spans="1:18" x14ac:dyDescent="0.2">
      <c r="B29" s="1" t="s">
        <v>113</v>
      </c>
      <c r="D29" s="3">
        <v>-150000</v>
      </c>
    </row>
    <row r="31" spans="1:18" x14ac:dyDescent="0.2">
      <c r="B31" s="1">
        <v>0</v>
      </c>
      <c r="C31" s="1" t="s">
        <v>41</v>
      </c>
      <c r="D31" s="4">
        <f>D29</f>
        <v>-150000</v>
      </c>
    </row>
    <row r="32" spans="1:18" x14ac:dyDescent="0.2">
      <c r="B32" s="1">
        <v>1</v>
      </c>
      <c r="C32" s="1" t="s">
        <v>42</v>
      </c>
      <c r="D32" s="4">
        <f>$B$4</f>
        <v>135000</v>
      </c>
    </row>
    <row r="33" spans="2:4" x14ac:dyDescent="0.2">
      <c r="B33" s="1">
        <v>2</v>
      </c>
      <c r="C33" s="1" t="s">
        <v>43</v>
      </c>
      <c r="D33" s="4">
        <f>$B$4+B7</f>
        <v>143500</v>
      </c>
    </row>
    <row r="34" spans="2:4" x14ac:dyDescent="0.2">
      <c r="C34" s="1" t="s">
        <v>2</v>
      </c>
      <c r="D34" s="3">
        <f>NPV(B6,D32:D33)+D31</f>
        <v>75897.92060491498</v>
      </c>
    </row>
  </sheetData>
  <mergeCells count="4">
    <mergeCell ref="G1:H1"/>
    <mergeCell ref="I1:J1"/>
    <mergeCell ref="G15:H15"/>
    <mergeCell ref="I15:J15"/>
  </mergeCells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14" zoomScale="310" zoomScaleNormal="310" workbookViewId="0">
      <selection activeCell="C14" sqref="C14"/>
    </sheetView>
  </sheetViews>
  <sheetFormatPr baseColWidth="10" defaultRowHeight="15" x14ac:dyDescent="0.25"/>
  <cols>
    <col min="1" max="1" width="23.85546875" customWidth="1"/>
    <col min="3" max="4" width="17" customWidth="1"/>
  </cols>
  <sheetData>
    <row r="1" spans="1:5" x14ac:dyDescent="0.25">
      <c r="A1" t="s">
        <v>44</v>
      </c>
    </row>
    <row r="2" spans="1:5" x14ac:dyDescent="0.25">
      <c r="A2" t="s">
        <v>14</v>
      </c>
    </row>
    <row r="3" spans="1:5" x14ac:dyDescent="0.25">
      <c r="A3" t="s">
        <v>15</v>
      </c>
    </row>
    <row r="5" spans="1:5" x14ac:dyDescent="0.25">
      <c r="A5" s="41"/>
      <c r="B5" s="41"/>
      <c r="C5" s="42" t="s">
        <v>49</v>
      </c>
      <c r="D5" s="42" t="s">
        <v>50</v>
      </c>
    </row>
    <row r="6" spans="1:5" x14ac:dyDescent="0.25">
      <c r="A6" t="s">
        <v>45</v>
      </c>
      <c r="C6" s="18">
        <v>-22000</v>
      </c>
      <c r="D6" s="18">
        <v>-22000</v>
      </c>
    </row>
    <row r="7" spans="1:5" x14ac:dyDescent="0.25">
      <c r="A7" t="s">
        <v>46</v>
      </c>
      <c r="C7" s="18">
        <v>-13500</v>
      </c>
      <c r="D7" s="21"/>
    </row>
    <row r="8" spans="1:5" x14ac:dyDescent="0.25">
      <c r="A8" t="s">
        <v>52</v>
      </c>
      <c r="C8" s="18"/>
      <c r="D8" s="21">
        <v>-82000</v>
      </c>
    </row>
    <row r="9" spans="1:5" x14ac:dyDescent="0.25">
      <c r="A9" t="s">
        <v>47</v>
      </c>
      <c r="C9" s="18">
        <v>32000</v>
      </c>
      <c r="D9" s="18"/>
      <c r="E9" s="20"/>
    </row>
    <row r="10" spans="1:5" x14ac:dyDescent="0.25">
      <c r="A10" t="s">
        <v>48</v>
      </c>
      <c r="C10" s="18">
        <v>-25000</v>
      </c>
      <c r="D10" s="18">
        <v>-14000</v>
      </c>
      <c r="E10" s="18"/>
    </row>
    <row r="11" spans="1:5" x14ac:dyDescent="0.25">
      <c r="A11" t="s">
        <v>51</v>
      </c>
      <c r="C11" s="18">
        <v>5</v>
      </c>
      <c r="D11" s="18">
        <v>8</v>
      </c>
      <c r="E11" s="18"/>
    </row>
    <row r="12" spans="1:5" x14ac:dyDescent="0.25">
      <c r="A12" t="s">
        <v>53</v>
      </c>
      <c r="C12" s="18">
        <v>0</v>
      </c>
      <c r="D12" s="18">
        <v>10000</v>
      </c>
      <c r="E12" s="18"/>
    </row>
    <row r="13" spans="1:5" x14ac:dyDescent="0.25">
      <c r="C13" s="18"/>
      <c r="D13" s="18"/>
      <c r="E13" s="18"/>
    </row>
    <row r="14" spans="1:5" x14ac:dyDescent="0.25">
      <c r="A14" s="50" t="s">
        <v>0</v>
      </c>
      <c r="B14" s="50"/>
      <c r="C14" s="51">
        <f>C7</f>
        <v>-13500</v>
      </c>
      <c r="D14" s="51">
        <f>D8-D6/2</f>
        <v>-71000</v>
      </c>
      <c r="E14" s="18"/>
    </row>
    <row r="15" spans="1:5" x14ac:dyDescent="0.25">
      <c r="A15" s="50" t="s">
        <v>1</v>
      </c>
      <c r="B15" s="50"/>
      <c r="C15" s="51">
        <f>C12</f>
        <v>0</v>
      </c>
      <c r="D15" s="51">
        <f>-D8+C11*((D8+D12)/D11)</f>
        <v>37000</v>
      </c>
      <c r="E15" s="18"/>
    </row>
    <row r="16" spans="1:5" x14ac:dyDescent="0.25">
      <c r="A16" t="s">
        <v>20</v>
      </c>
      <c r="C16" s="18">
        <f>$C$11</f>
        <v>5</v>
      </c>
      <c r="D16" s="18">
        <f>$C$11</f>
        <v>5</v>
      </c>
      <c r="E16" s="18"/>
    </row>
    <row r="17" spans="1:5" x14ac:dyDescent="0.25">
      <c r="A17" t="s">
        <v>48</v>
      </c>
      <c r="C17" s="20">
        <f>C10</f>
        <v>-25000</v>
      </c>
      <c r="D17" s="20">
        <f>D10</f>
        <v>-14000</v>
      </c>
      <c r="E17" s="18"/>
    </row>
    <row r="18" spans="1:5" x14ac:dyDescent="0.25">
      <c r="C18" s="19">
        <v>0.06</v>
      </c>
      <c r="D18" s="19">
        <v>0.06</v>
      </c>
    </row>
    <row r="19" spans="1:5" x14ac:dyDescent="0.25">
      <c r="C19" s="19"/>
    </row>
    <row r="20" spans="1:5" x14ac:dyDescent="0.25">
      <c r="A20" s="50" t="s">
        <v>54</v>
      </c>
      <c r="B20" s="50"/>
      <c r="C20" s="52">
        <f>(C14+C15)/C16</f>
        <v>-2700</v>
      </c>
      <c r="D20" s="52">
        <f>(D14+D15)/D16</f>
        <v>-6800</v>
      </c>
    </row>
    <row r="21" spans="1:5" x14ac:dyDescent="0.25">
      <c r="A21" s="50" t="s">
        <v>55</v>
      </c>
      <c r="B21" s="50"/>
      <c r="C21" s="52">
        <f>(C14-C15)/2*C18</f>
        <v>-405</v>
      </c>
      <c r="D21" s="52">
        <f>(D14-D15)/2*D18</f>
        <v>-3240</v>
      </c>
    </row>
    <row r="22" spans="1:5" x14ac:dyDescent="0.25">
      <c r="A22" s="50" t="s">
        <v>48</v>
      </c>
      <c r="B22" s="50"/>
      <c r="C22" s="52">
        <f>C17</f>
        <v>-25000</v>
      </c>
      <c r="D22" s="52">
        <f>D17</f>
        <v>-14000</v>
      </c>
    </row>
    <row r="23" spans="1:5" x14ac:dyDescent="0.25">
      <c r="A23" s="50" t="s">
        <v>56</v>
      </c>
      <c r="B23" s="50"/>
      <c r="C23" s="52">
        <f>SUM(C20:C22)</f>
        <v>-28105</v>
      </c>
      <c r="D23" s="52">
        <f>SUM(D20:D22)</f>
        <v>-24040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showGridLines="0" topLeftCell="A21" zoomScale="160" zoomScaleNormal="160" workbookViewId="0">
      <selection activeCell="J27" sqref="J27"/>
    </sheetView>
  </sheetViews>
  <sheetFormatPr baseColWidth="10" defaultRowHeight="14.25" x14ac:dyDescent="0.2"/>
  <cols>
    <col min="1" max="1" width="12.7109375" style="1" customWidth="1"/>
    <col min="2" max="6" width="10.7109375" style="1" customWidth="1"/>
    <col min="7" max="16384" width="11.42578125" style="1"/>
  </cols>
  <sheetData>
    <row r="1" spans="1:17" x14ac:dyDescent="0.2">
      <c r="A1" s="1" t="s">
        <v>17</v>
      </c>
    </row>
    <row r="3" spans="1:17" x14ac:dyDescent="0.2">
      <c r="A3" s="2">
        <v>0.12</v>
      </c>
    </row>
    <row r="4" spans="1:17" ht="15.95" customHeight="1" x14ac:dyDescent="0.25">
      <c r="A4" s="24" t="s">
        <v>4</v>
      </c>
      <c r="B4" s="24" t="s">
        <v>61</v>
      </c>
      <c r="C4" s="24" t="s">
        <v>62</v>
      </c>
      <c r="D4" s="24" t="s">
        <v>59</v>
      </c>
      <c r="E4" s="24" t="s">
        <v>63</v>
      </c>
      <c r="F4" s="24" t="s">
        <v>60</v>
      </c>
      <c r="H4" s="23" t="s">
        <v>64</v>
      </c>
      <c r="I4" s="23" t="s">
        <v>65</v>
      </c>
      <c r="J4" s="23" t="s">
        <v>66</v>
      </c>
      <c r="K4" s="23" t="s">
        <v>67</v>
      </c>
      <c r="L4" s="23" t="s">
        <v>68</v>
      </c>
      <c r="M4" s="23" t="s">
        <v>69</v>
      </c>
      <c r="N4" s="23" t="s">
        <v>70</v>
      </c>
      <c r="O4" s="23" t="s">
        <v>71</v>
      </c>
      <c r="P4" s="23" t="s">
        <v>72</v>
      </c>
      <c r="Q4" s="23" t="s">
        <v>73</v>
      </c>
    </row>
    <row r="5" spans="1:17" ht="15.95" customHeight="1" x14ac:dyDescent="0.2">
      <c r="A5" s="13">
        <v>0</v>
      </c>
      <c r="B5" s="3">
        <v>-4460</v>
      </c>
      <c r="C5" s="3">
        <v>-11350</v>
      </c>
      <c r="D5" s="3">
        <v>-3870</v>
      </c>
      <c r="E5" s="3">
        <v>-5650</v>
      </c>
      <c r="F5" s="3">
        <v>-7885</v>
      </c>
      <c r="H5" s="4">
        <f>B5-C5</f>
        <v>6890</v>
      </c>
      <c r="I5" s="4">
        <f>B5-D5</f>
        <v>-590</v>
      </c>
      <c r="J5" s="4">
        <f>B5-E5</f>
        <v>1190</v>
      </c>
      <c r="K5" s="4">
        <f>B5-F5</f>
        <v>3425</v>
      </c>
      <c r="L5" s="4">
        <f>C5-D5</f>
        <v>-7480</v>
      </c>
      <c r="M5" s="4">
        <f>C5-E5</f>
        <v>-5700</v>
      </c>
      <c r="N5" s="4">
        <f>C5-F5</f>
        <v>-3465</v>
      </c>
      <c r="O5" s="4">
        <f>D5-E5</f>
        <v>1780</v>
      </c>
      <c r="P5" s="4">
        <f>D5-F5</f>
        <v>4015</v>
      </c>
      <c r="Q5" s="4">
        <f>E5-F5</f>
        <v>2235</v>
      </c>
    </row>
    <row r="6" spans="1:17" ht="15.95" customHeight="1" x14ac:dyDescent="0.2">
      <c r="A6" s="13">
        <v>1</v>
      </c>
      <c r="B6" s="3">
        <v>1120</v>
      </c>
      <c r="C6" s="3">
        <v>2630</v>
      </c>
      <c r="D6" s="3">
        <v>990</v>
      </c>
      <c r="E6" s="3">
        <v>1380</v>
      </c>
      <c r="F6" s="3">
        <v>1870</v>
      </c>
      <c r="H6" s="4">
        <f t="shared" ref="H6:H12" si="0">B6-C6</f>
        <v>-1510</v>
      </c>
      <c r="I6" s="4">
        <f t="shared" ref="I6:I12" si="1">B6-D6</f>
        <v>130</v>
      </c>
      <c r="J6" s="4">
        <f t="shared" ref="J6:J12" si="2">B6-E6</f>
        <v>-260</v>
      </c>
      <c r="K6" s="4">
        <f t="shared" ref="K6:K12" si="3">B6-F6</f>
        <v>-750</v>
      </c>
      <c r="L6" s="4">
        <f t="shared" ref="L6:L12" si="4">C6-D6</f>
        <v>1640</v>
      </c>
      <c r="M6" s="4">
        <f t="shared" ref="M6:M12" si="5">C6-E6</f>
        <v>1250</v>
      </c>
      <c r="N6" s="4">
        <f t="shared" ref="N6:N12" si="6">C6-F6</f>
        <v>760</v>
      </c>
      <c r="O6" s="4">
        <f t="shared" ref="O6:O12" si="7">D6-E6</f>
        <v>-390</v>
      </c>
      <c r="P6" s="4">
        <f t="shared" ref="P6:P12" si="8">D6-F6</f>
        <v>-880</v>
      </c>
      <c r="Q6" s="4">
        <f t="shared" ref="Q6:Q12" si="9">E6-F6</f>
        <v>-490</v>
      </c>
    </row>
    <row r="7" spans="1:17" ht="15.95" customHeight="1" x14ac:dyDescent="0.2">
      <c r="A7" s="13">
        <v>2</v>
      </c>
      <c r="B7" s="3">
        <f>B6</f>
        <v>1120</v>
      </c>
      <c r="C7" s="3">
        <f t="shared" ref="C7:F12" si="10">C6</f>
        <v>2630</v>
      </c>
      <c r="D7" s="3">
        <f t="shared" si="10"/>
        <v>990</v>
      </c>
      <c r="E7" s="3">
        <f t="shared" si="10"/>
        <v>1380</v>
      </c>
      <c r="F7" s="3">
        <f t="shared" si="10"/>
        <v>1870</v>
      </c>
      <c r="H7" s="4">
        <f t="shared" si="0"/>
        <v>-1510</v>
      </c>
      <c r="I7" s="4">
        <f t="shared" si="1"/>
        <v>130</v>
      </c>
      <c r="J7" s="4">
        <f t="shared" si="2"/>
        <v>-260</v>
      </c>
      <c r="K7" s="4">
        <f t="shared" si="3"/>
        <v>-750</v>
      </c>
      <c r="L7" s="4">
        <f t="shared" si="4"/>
        <v>1640</v>
      </c>
      <c r="M7" s="4">
        <f t="shared" si="5"/>
        <v>1250</v>
      </c>
      <c r="N7" s="4">
        <f t="shared" si="6"/>
        <v>760</v>
      </c>
      <c r="O7" s="4">
        <f t="shared" si="7"/>
        <v>-390</v>
      </c>
      <c r="P7" s="4">
        <f t="shared" si="8"/>
        <v>-880</v>
      </c>
      <c r="Q7" s="4">
        <f t="shared" si="9"/>
        <v>-490</v>
      </c>
    </row>
    <row r="8" spans="1:17" ht="15.95" customHeight="1" x14ac:dyDescent="0.2">
      <c r="A8" s="13">
        <v>3</v>
      </c>
      <c r="B8" s="3">
        <f t="shared" ref="B8:B12" si="11">B7</f>
        <v>1120</v>
      </c>
      <c r="C8" s="3">
        <f t="shared" si="10"/>
        <v>2630</v>
      </c>
      <c r="D8" s="3">
        <f t="shared" si="10"/>
        <v>990</v>
      </c>
      <c r="E8" s="3">
        <f t="shared" si="10"/>
        <v>1380</v>
      </c>
      <c r="F8" s="3">
        <f t="shared" si="10"/>
        <v>1870</v>
      </c>
      <c r="H8" s="4">
        <f t="shared" si="0"/>
        <v>-1510</v>
      </c>
      <c r="I8" s="4">
        <f t="shared" si="1"/>
        <v>130</v>
      </c>
      <c r="J8" s="4">
        <f t="shared" si="2"/>
        <v>-260</v>
      </c>
      <c r="K8" s="4">
        <f t="shared" si="3"/>
        <v>-750</v>
      </c>
      <c r="L8" s="4">
        <f t="shared" si="4"/>
        <v>1640</v>
      </c>
      <c r="M8" s="4">
        <f t="shared" si="5"/>
        <v>1250</v>
      </c>
      <c r="N8" s="4">
        <f t="shared" si="6"/>
        <v>760</v>
      </c>
      <c r="O8" s="4">
        <f t="shared" si="7"/>
        <v>-390</v>
      </c>
      <c r="P8" s="4">
        <f t="shared" si="8"/>
        <v>-880</v>
      </c>
      <c r="Q8" s="4">
        <f t="shared" si="9"/>
        <v>-490</v>
      </c>
    </row>
    <row r="9" spans="1:17" ht="15.95" customHeight="1" x14ac:dyDescent="0.2">
      <c r="A9" s="13">
        <v>4</v>
      </c>
      <c r="B9" s="3">
        <v>1119</v>
      </c>
      <c r="C9" s="3">
        <v>2629</v>
      </c>
      <c r="D9" s="3">
        <f t="shared" si="10"/>
        <v>990</v>
      </c>
      <c r="E9" s="3">
        <f t="shared" si="10"/>
        <v>1380</v>
      </c>
      <c r="F9" s="3">
        <f t="shared" si="10"/>
        <v>1870</v>
      </c>
      <c r="H9" s="4">
        <f t="shared" si="0"/>
        <v>-1510</v>
      </c>
      <c r="I9" s="4">
        <f t="shared" si="1"/>
        <v>129</v>
      </c>
      <c r="J9" s="4">
        <f t="shared" si="2"/>
        <v>-261</v>
      </c>
      <c r="K9" s="4">
        <f t="shared" si="3"/>
        <v>-751</v>
      </c>
      <c r="L9" s="4">
        <f t="shared" si="4"/>
        <v>1639</v>
      </c>
      <c r="M9" s="4">
        <f t="shared" si="5"/>
        <v>1249</v>
      </c>
      <c r="N9" s="4">
        <f t="shared" si="6"/>
        <v>759</v>
      </c>
      <c r="O9" s="4">
        <f t="shared" si="7"/>
        <v>-390</v>
      </c>
      <c r="P9" s="4">
        <f t="shared" si="8"/>
        <v>-880</v>
      </c>
      <c r="Q9" s="4">
        <f t="shared" si="9"/>
        <v>-490</v>
      </c>
    </row>
    <row r="10" spans="1:17" ht="15.95" customHeight="1" x14ac:dyDescent="0.2">
      <c r="A10" s="13">
        <v>5</v>
      </c>
      <c r="B10" s="3">
        <f t="shared" si="11"/>
        <v>1119</v>
      </c>
      <c r="C10" s="3">
        <v>2628</v>
      </c>
      <c r="D10" s="3">
        <f t="shared" si="10"/>
        <v>990</v>
      </c>
      <c r="E10" s="3">
        <f t="shared" si="10"/>
        <v>1380</v>
      </c>
      <c r="F10" s="3">
        <f t="shared" si="10"/>
        <v>1870</v>
      </c>
      <c r="H10" s="4">
        <f t="shared" si="0"/>
        <v>-1509</v>
      </c>
      <c r="I10" s="4">
        <f t="shared" si="1"/>
        <v>129</v>
      </c>
      <c r="J10" s="4">
        <f t="shared" si="2"/>
        <v>-261</v>
      </c>
      <c r="K10" s="4">
        <f t="shared" si="3"/>
        <v>-751</v>
      </c>
      <c r="L10" s="4">
        <f t="shared" si="4"/>
        <v>1638</v>
      </c>
      <c r="M10" s="4">
        <f t="shared" si="5"/>
        <v>1248</v>
      </c>
      <c r="N10" s="4">
        <f t="shared" si="6"/>
        <v>758</v>
      </c>
      <c r="O10" s="4">
        <f t="shared" si="7"/>
        <v>-390</v>
      </c>
      <c r="P10" s="4">
        <f t="shared" si="8"/>
        <v>-880</v>
      </c>
      <c r="Q10" s="4">
        <f t="shared" si="9"/>
        <v>-490</v>
      </c>
    </row>
    <row r="11" spans="1:17" ht="15.95" customHeight="1" x14ac:dyDescent="0.2">
      <c r="A11" s="13">
        <v>6</v>
      </c>
      <c r="B11" s="3">
        <v>1118</v>
      </c>
      <c r="C11" s="3">
        <v>2627</v>
      </c>
      <c r="D11" s="3">
        <f t="shared" si="10"/>
        <v>990</v>
      </c>
      <c r="E11" s="3">
        <f t="shared" si="10"/>
        <v>1380</v>
      </c>
      <c r="F11" s="3">
        <v>1869</v>
      </c>
      <c r="H11" s="4">
        <f t="shared" si="0"/>
        <v>-1509</v>
      </c>
      <c r="I11" s="4">
        <f t="shared" si="1"/>
        <v>128</v>
      </c>
      <c r="J11" s="4">
        <f t="shared" si="2"/>
        <v>-262</v>
      </c>
      <c r="K11" s="4">
        <f t="shared" si="3"/>
        <v>-751</v>
      </c>
      <c r="L11" s="4">
        <f t="shared" si="4"/>
        <v>1637</v>
      </c>
      <c r="M11" s="4">
        <f t="shared" si="5"/>
        <v>1247</v>
      </c>
      <c r="N11" s="4">
        <f t="shared" si="6"/>
        <v>758</v>
      </c>
      <c r="O11" s="4">
        <f t="shared" si="7"/>
        <v>-390</v>
      </c>
      <c r="P11" s="4">
        <f t="shared" si="8"/>
        <v>-879</v>
      </c>
      <c r="Q11" s="4">
        <f t="shared" si="9"/>
        <v>-489</v>
      </c>
    </row>
    <row r="12" spans="1:17" ht="15.95" customHeight="1" thickBot="1" x14ac:dyDescent="0.25">
      <c r="A12" s="13">
        <v>7</v>
      </c>
      <c r="B12" s="3">
        <f t="shared" si="11"/>
        <v>1118</v>
      </c>
      <c r="C12" s="3">
        <f t="shared" si="10"/>
        <v>2627</v>
      </c>
      <c r="D12" s="3">
        <f t="shared" si="10"/>
        <v>990</v>
      </c>
      <c r="E12" s="3">
        <f t="shared" si="10"/>
        <v>1380</v>
      </c>
      <c r="F12" s="3">
        <f t="shared" si="10"/>
        <v>1869</v>
      </c>
      <c r="H12" s="4">
        <f t="shared" si="0"/>
        <v>-1509</v>
      </c>
      <c r="I12" s="4">
        <f t="shared" si="1"/>
        <v>128</v>
      </c>
      <c r="J12" s="4">
        <f t="shared" si="2"/>
        <v>-262</v>
      </c>
      <c r="K12" s="4">
        <f t="shared" si="3"/>
        <v>-751</v>
      </c>
      <c r="L12" s="4">
        <f t="shared" si="4"/>
        <v>1637</v>
      </c>
      <c r="M12" s="4">
        <f t="shared" si="5"/>
        <v>1247</v>
      </c>
      <c r="N12" s="4">
        <f t="shared" si="6"/>
        <v>758</v>
      </c>
      <c r="O12" s="4">
        <f t="shared" si="7"/>
        <v>-390</v>
      </c>
      <c r="P12" s="4">
        <f t="shared" si="8"/>
        <v>-879</v>
      </c>
      <c r="Q12" s="4">
        <f t="shared" si="9"/>
        <v>-489</v>
      </c>
    </row>
    <row r="13" spans="1:17" ht="15.95" customHeight="1" thickTop="1" x14ac:dyDescent="0.25">
      <c r="A13" s="26" t="s">
        <v>2</v>
      </c>
      <c r="B13" s="27">
        <f>NPV($A$3,B6:B12)+B5</f>
        <v>648.28641791517202</v>
      </c>
      <c r="C13" s="27">
        <f t="shared" ref="C13:F13" si="12">NPV($A$3,C6:C12)+C5</f>
        <v>648.03238440035784</v>
      </c>
      <c r="D13" s="27">
        <f t="shared" si="12"/>
        <v>648.11897347062586</v>
      </c>
      <c r="E13" s="27">
        <f t="shared" si="12"/>
        <v>647.98402362572051</v>
      </c>
      <c r="F13" s="27">
        <f t="shared" si="12"/>
        <v>648.26574733022244</v>
      </c>
    </row>
    <row r="14" spans="1:17" ht="15.95" customHeight="1" x14ac:dyDescent="0.25">
      <c r="A14" s="31" t="s">
        <v>75</v>
      </c>
      <c r="B14" s="32">
        <f>B13*(1+$A$3)^$A$12</f>
        <v>1433.1547307589592</v>
      </c>
      <c r="C14" s="32">
        <f t="shared" ref="C14:F14" si="13">C13*(1+$A$3)^$A$12</f>
        <v>1432.5931435909015</v>
      </c>
      <c r="D14" s="32">
        <f t="shared" si="13"/>
        <v>1432.7845644386277</v>
      </c>
      <c r="E14" s="32">
        <f t="shared" si="13"/>
        <v>1432.486233325563</v>
      </c>
      <c r="F14" s="32">
        <f t="shared" si="13"/>
        <v>1433.1090346811311</v>
      </c>
    </row>
    <row r="15" spans="1:17" ht="15.95" customHeight="1" x14ac:dyDescent="0.25">
      <c r="A15" s="31" t="s">
        <v>3</v>
      </c>
      <c r="B15" s="32">
        <f>B13/(((1+$A$3)^$A$12-1)/((1+$A$3)^$A$12*$A$3))</f>
        <v>142.0510521091953</v>
      </c>
      <c r="C15" s="32">
        <f t="shared" ref="C15:F15" si="14">C13/(((1+$A$3)^$A$12-1)/((1+$A$3)^$A$12*$A$3))</f>
        <v>141.99538886058616</v>
      </c>
      <c r="D15" s="32">
        <f t="shared" si="14"/>
        <v>142.01436206161708</v>
      </c>
      <c r="E15" s="32">
        <f t="shared" si="14"/>
        <v>141.98479215714119</v>
      </c>
      <c r="F15" s="32">
        <f t="shared" si="14"/>
        <v>142.04652281742139</v>
      </c>
    </row>
    <row r="16" spans="1:17" ht="15.95" customHeight="1" x14ac:dyDescent="0.25">
      <c r="A16" s="28" t="s">
        <v>5</v>
      </c>
      <c r="B16" s="29">
        <f>IRR(B5:B12)</f>
        <v>0.16460530557974939</v>
      </c>
      <c r="C16" s="29">
        <f t="shared" ref="C16:E16" si="15">IRR(C5:C12)</f>
        <v>0.13780636153340464</v>
      </c>
      <c r="D16" s="29">
        <f t="shared" si="15"/>
        <v>0.17117445122121722</v>
      </c>
      <c r="E16" s="29">
        <f t="shared" si="15"/>
        <v>0.15537452396403495</v>
      </c>
      <c r="F16" s="29">
        <f t="shared" ref="F16:Q16" si="16">IRR(F5:F12)</f>
        <v>0.14551397481846062</v>
      </c>
      <c r="H16" s="25">
        <f t="shared" si="16"/>
        <v>0.11998837079995495</v>
      </c>
      <c r="I16" s="25">
        <f t="shared" si="16"/>
        <v>0.12008978340816956</v>
      </c>
      <c r="J16" s="25">
        <f t="shared" si="16"/>
        <v>0.11991998509890633</v>
      </c>
      <c r="K16" s="25">
        <f t="shared" si="16"/>
        <v>0.1199980973285133</v>
      </c>
      <c r="L16" s="25">
        <f t="shared" si="16"/>
        <v>0.11999634790561831</v>
      </c>
      <c r="M16" s="25">
        <f t="shared" si="16"/>
        <v>0.12000267700739609</v>
      </c>
      <c r="N16" s="25">
        <f t="shared" si="16"/>
        <v>0.1199787474555345</v>
      </c>
      <c r="O16" s="25">
        <f t="shared" si="16"/>
        <v>0.11997609054909719</v>
      </c>
      <c r="P16" s="25">
        <f t="shared" si="16"/>
        <v>0.12001153069838999</v>
      </c>
      <c r="Q16" s="25">
        <f t="shared" si="16"/>
        <v>0.1200397647513427</v>
      </c>
    </row>
    <row r="17" spans="1:8" ht="15.95" customHeight="1" x14ac:dyDescent="0.3">
      <c r="A17" s="28" t="s">
        <v>58</v>
      </c>
      <c r="B17" s="29">
        <f>MIRR(B5:B12,$A$3,$A$3)</f>
        <v>0.14192630446796684</v>
      </c>
      <c r="C17" s="29">
        <f t="shared" ref="C17:E17" si="17">MIRR(C5:C12,$A$3,$A$3)</f>
        <v>0.1289193157412043</v>
      </c>
      <c r="D17" s="29">
        <f t="shared" si="17"/>
        <v>0.14505063988638489</v>
      </c>
      <c r="E17" s="29">
        <f t="shared" si="17"/>
        <v>0.13750726946524128</v>
      </c>
      <c r="F17" s="29">
        <f t="shared" ref="F17" si="18">MIRR(F5:F12,$A$3,$A$3)</f>
        <v>0.13271320035456036</v>
      </c>
    </row>
    <row r="18" spans="1:8" ht="15.95" customHeight="1" x14ac:dyDescent="0.25">
      <c r="A18" s="28" t="s">
        <v>74</v>
      </c>
      <c r="B18" s="29">
        <f>H16</f>
        <v>0.11998837079995495</v>
      </c>
      <c r="C18" s="29">
        <f>H16</f>
        <v>0.11998837079995495</v>
      </c>
      <c r="D18" s="29"/>
      <c r="E18" s="29"/>
      <c r="F18" s="29"/>
    </row>
    <row r="19" spans="1:8" ht="15.95" customHeight="1" x14ac:dyDescent="0.25">
      <c r="A19" s="28" t="s">
        <v>74</v>
      </c>
      <c r="B19" s="29">
        <f>I16</f>
        <v>0.12008978340816956</v>
      </c>
      <c r="C19" s="29"/>
      <c r="D19" s="29">
        <f>I16</f>
        <v>0.12008978340816956</v>
      </c>
      <c r="E19" s="29"/>
      <c r="F19" s="29"/>
    </row>
    <row r="20" spans="1:8" ht="15.95" customHeight="1" x14ac:dyDescent="0.25">
      <c r="A20" s="28" t="s">
        <v>74</v>
      </c>
      <c r="B20" s="29">
        <f>J16</f>
        <v>0.11991998509890633</v>
      </c>
      <c r="C20" s="29"/>
      <c r="D20" s="29"/>
      <c r="E20" s="29">
        <f>J16</f>
        <v>0.11991998509890633</v>
      </c>
      <c r="F20" s="29"/>
    </row>
    <row r="21" spans="1:8" ht="15.95" customHeight="1" x14ac:dyDescent="0.25">
      <c r="A21" s="28" t="s">
        <v>74</v>
      </c>
      <c r="B21" s="29">
        <f>K16</f>
        <v>0.1199980973285133</v>
      </c>
      <c r="C21" s="29"/>
      <c r="D21" s="29"/>
      <c r="E21" s="29"/>
      <c r="F21" s="29">
        <f>K16</f>
        <v>0.1199980973285133</v>
      </c>
    </row>
    <row r="22" spans="1:8" ht="15.95" customHeight="1" x14ac:dyDescent="0.25">
      <c r="A22" s="28" t="s">
        <v>74</v>
      </c>
      <c r="B22" s="30"/>
      <c r="C22" s="29">
        <f>L16</f>
        <v>0.11999634790561831</v>
      </c>
      <c r="D22" s="29">
        <f>L16</f>
        <v>0.11999634790561831</v>
      </c>
      <c r="E22" s="29"/>
      <c r="F22" s="29"/>
    </row>
    <row r="23" spans="1:8" ht="15.95" customHeight="1" x14ac:dyDescent="0.25">
      <c r="A23" s="28" t="s">
        <v>74</v>
      </c>
      <c r="B23" s="30"/>
      <c r="C23" s="29">
        <f>M16</f>
        <v>0.12000267700739609</v>
      </c>
      <c r="D23" s="29"/>
      <c r="E23" s="29">
        <f>M16</f>
        <v>0.12000267700739609</v>
      </c>
      <c r="F23" s="29"/>
    </row>
    <row r="24" spans="1:8" ht="15.95" customHeight="1" x14ac:dyDescent="0.25">
      <c r="A24" s="28" t="s">
        <v>74</v>
      </c>
      <c r="B24" s="30"/>
      <c r="C24" s="29">
        <f>N16</f>
        <v>0.1199787474555345</v>
      </c>
      <c r="D24" s="29"/>
      <c r="E24" s="29"/>
      <c r="F24" s="29">
        <f>N16</f>
        <v>0.1199787474555345</v>
      </c>
    </row>
    <row r="25" spans="1:8" ht="15.95" customHeight="1" x14ac:dyDescent="0.25">
      <c r="A25" s="28" t="s">
        <v>74</v>
      </c>
      <c r="B25" s="30"/>
      <c r="C25" s="29"/>
      <c r="D25" s="29">
        <f>O16</f>
        <v>0.11997609054909719</v>
      </c>
      <c r="E25" s="29">
        <f>O16</f>
        <v>0.11997609054909719</v>
      </c>
      <c r="F25" s="29"/>
    </row>
    <row r="26" spans="1:8" ht="15.95" customHeight="1" x14ac:dyDescent="0.25">
      <c r="A26" s="28" t="s">
        <v>74</v>
      </c>
      <c r="B26" s="30"/>
      <c r="C26" s="29"/>
      <c r="D26" s="29">
        <f>P16</f>
        <v>0.12001153069838999</v>
      </c>
      <c r="E26" s="29"/>
      <c r="F26" s="29">
        <f>P16</f>
        <v>0.12001153069838999</v>
      </c>
    </row>
    <row r="27" spans="1:8" ht="15.95" customHeight="1" x14ac:dyDescent="0.25">
      <c r="A27" s="28" t="s">
        <v>74</v>
      </c>
      <c r="B27" s="30"/>
      <c r="C27" s="29"/>
      <c r="D27" s="29"/>
      <c r="E27" s="29">
        <f>Q16</f>
        <v>0.1200397647513427</v>
      </c>
      <c r="F27" s="29">
        <f>Q16</f>
        <v>0.1200397647513427</v>
      </c>
    </row>
    <row r="29" spans="1:8" x14ac:dyDescent="0.2">
      <c r="A29" s="1" t="s">
        <v>57</v>
      </c>
      <c r="B29" s="22">
        <f>B13/-B5</f>
        <v>0.1453556990841193</v>
      </c>
      <c r="C29" s="22">
        <f>C13/-C5</f>
        <v>5.7095364264348705E-2</v>
      </c>
      <c r="D29" s="22">
        <f>D13/-D5</f>
        <v>0.167472602963986</v>
      </c>
      <c r="E29" s="22">
        <f>E13/-E5</f>
        <v>0.11468743780986204</v>
      </c>
      <c r="F29" s="22">
        <f>F13/-F5</f>
        <v>8.2215059902374432E-2</v>
      </c>
    </row>
    <row r="30" spans="1:8" ht="15" x14ac:dyDescent="0.25">
      <c r="B30" s="53">
        <f>B5</f>
        <v>-4460</v>
      </c>
      <c r="C30" s="53"/>
      <c r="D30" s="53">
        <f>D5</f>
        <v>-3870</v>
      </c>
      <c r="E30" s="53">
        <f>E5</f>
        <v>-5650</v>
      </c>
      <c r="F30" s="53">
        <f>-H30-SUM(B30:E30)</f>
        <v>-2020</v>
      </c>
      <c r="G30" s="4">
        <f>SUM(B30:F30)</f>
        <v>-16000</v>
      </c>
      <c r="H30" s="4">
        <v>16000</v>
      </c>
    </row>
    <row r="31" spans="1:8" x14ac:dyDescent="0.2">
      <c r="B31" s="14">
        <f>B30/B5</f>
        <v>1</v>
      </c>
      <c r="C31" s="14">
        <f>C30/C5</f>
        <v>0</v>
      </c>
      <c r="D31" s="14">
        <f>D30/D5</f>
        <v>1</v>
      </c>
      <c r="E31" s="14">
        <f>E30/E5</f>
        <v>1</v>
      </c>
      <c r="F31" s="14">
        <f>F30/F5</f>
        <v>0.25618262523779328</v>
      </c>
    </row>
    <row r="32" spans="1:8" ht="15" x14ac:dyDescent="0.25">
      <c r="B32" s="53">
        <f>B13*B31</f>
        <v>648.28641791517202</v>
      </c>
      <c r="C32" s="53">
        <f>C13*C31</f>
        <v>0</v>
      </c>
      <c r="D32" s="53">
        <f>D13*D31</f>
        <v>648.11897347062586</v>
      </c>
      <c r="E32" s="53">
        <f>E13*E31</f>
        <v>647.98402362572051</v>
      </c>
      <c r="F32" s="53">
        <f>F13*F31</f>
        <v>166.07442100279636</v>
      </c>
      <c r="G32" s="53">
        <f>SUM(B32:F32)</f>
        <v>2110.4638360143149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opLeftCell="A17" zoomScale="130" zoomScaleNormal="130" workbookViewId="0">
      <selection activeCell="D20" sqref="D20"/>
    </sheetView>
  </sheetViews>
  <sheetFormatPr baseColWidth="10" defaultRowHeight="15" x14ac:dyDescent="0.25"/>
  <cols>
    <col min="1" max="1" width="4.7109375" customWidth="1"/>
    <col min="2" max="2" width="8.7109375" customWidth="1"/>
    <col min="3" max="4" width="12.7109375" style="64" customWidth="1"/>
    <col min="5" max="5" width="12.7109375" customWidth="1"/>
  </cols>
  <sheetData>
    <row r="1" spans="1:5" x14ac:dyDescent="0.25">
      <c r="A1" t="s">
        <v>18</v>
      </c>
    </row>
    <row r="3" spans="1:5" x14ac:dyDescent="0.25">
      <c r="A3" t="s">
        <v>76</v>
      </c>
      <c r="D3" s="65">
        <v>-112450</v>
      </c>
      <c r="E3" s="71" t="s">
        <v>119</v>
      </c>
    </row>
    <row r="4" spans="1:5" x14ac:dyDescent="0.25">
      <c r="A4" t="s">
        <v>77</v>
      </c>
      <c r="E4" s="71"/>
    </row>
    <row r="5" spans="1:5" x14ac:dyDescent="0.25">
      <c r="B5" t="s">
        <v>83</v>
      </c>
      <c r="D5" s="66">
        <v>0.2</v>
      </c>
      <c r="E5" s="71"/>
    </row>
    <row r="6" spans="1:5" x14ac:dyDescent="0.25">
      <c r="D6" s="65">
        <f>D3*D5</f>
        <v>-22490</v>
      </c>
      <c r="E6" s="71" t="s">
        <v>119</v>
      </c>
    </row>
    <row r="7" spans="1:5" x14ac:dyDescent="0.25">
      <c r="B7" t="s">
        <v>78</v>
      </c>
      <c r="D7" s="65">
        <v>4</v>
      </c>
      <c r="E7" s="71" t="s">
        <v>79</v>
      </c>
    </row>
    <row r="8" spans="1:5" x14ac:dyDescent="0.25">
      <c r="B8" t="s">
        <v>80</v>
      </c>
      <c r="D8" s="65">
        <v>10640</v>
      </c>
      <c r="E8" s="71" t="s">
        <v>119</v>
      </c>
    </row>
    <row r="9" spans="1:5" x14ac:dyDescent="0.25">
      <c r="B9" t="s">
        <v>81</v>
      </c>
      <c r="D9" s="66">
        <v>0.05</v>
      </c>
      <c r="E9" s="71"/>
    </row>
    <row r="10" spans="1:5" x14ac:dyDescent="0.25">
      <c r="B10" t="s">
        <v>121</v>
      </c>
      <c r="D10" s="19">
        <v>0.13</v>
      </c>
      <c r="E10" s="71"/>
    </row>
    <row r="11" spans="1:5" x14ac:dyDescent="0.25">
      <c r="E11" s="71"/>
    </row>
    <row r="12" spans="1:5" x14ac:dyDescent="0.25">
      <c r="A12" s="63" t="s">
        <v>4</v>
      </c>
      <c r="B12" s="63" t="s">
        <v>22</v>
      </c>
      <c r="C12" s="67" t="s">
        <v>23</v>
      </c>
      <c r="D12" s="67" t="s">
        <v>82</v>
      </c>
    </row>
    <row r="13" spans="1:5" x14ac:dyDescent="0.25">
      <c r="A13" s="34">
        <v>0</v>
      </c>
      <c r="B13" s="62">
        <f>ROUND(1/(1+$D$9)^A13,3)</f>
        <v>1</v>
      </c>
      <c r="C13" s="65">
        <f>D3-D6</f>
        <v>-89960</v>
      </c>
      <c r="D13" s="65">
        <f>B13*C13</f>
        <v>-89960</v>
      </c>
    </row>
    <row r="14" spans="1:5" x14ac:dyDescent="0.25">
      <c r="A14" s="34">
        <v>1</v>
      </c>
      <c r="B14" s="62">
        <f>ROUND(1/(1+$D$9)^A14,3)</f>
        <v>0.95199999999999996</v>
      </c>
      <c r="C14" s="65"/>
      <c r="D14" s="65">
        <f t="shared" ref="D14:D17" si="0">B14*C14</f>
        <v>0</v>
      </c>
    </row>
    <row r="15" spans="1:5" x14ac:dyDescent="0.25">
      <c r="A15" s="34">
        <v>2</v>
      </c>
      <c r="B15" s="62">
        <f>ROUND(1/(1+$D$9)^A15,3)</f>
        <v>0.90700000000000003</v>
      </c>
      <c r="C15" s="65"/>
      <c r="D15" s="65">
        <f t="shared" si="0"/>
        <v>0</v>
      </c>
    </row>
    <row r="16" spans="1:5" x14ac:dyDescent="0.25">
      <c r="A16" s="34">
        <v>3</v>
      </c>
      <c r="B16" s="62">
        <f>ROUND(1/(1+$D$9)^A16,3)</f>
        <v>0.86399999999999999</v>
      </c>
      <c r="C16" s="65"/>
      <c r="D16" s="65">
        <f t="shared" si="0"/>
        <v>0</v>
      </c>
    </row>
    <row r="17" spans="1:6" x14ac:dyDescent="0.25">
      <c r="A17" s="34">
        <v>4</v>
      </c>
      <c r="B17" s="62">
        <f>ROUND(1/(1+$D$9)^A17,3)</f>
        <v>0.82299999999999995</v>
      </c>
      <c r="C17" s="65">
        <f>D8</f>
        <v>10640</v>
      </c>
      <c r="D17" s="65">
        <f t="shared" si="0"/>
        <v>8756.7199999999993</v>
      </c>
    </row>
    <row r="18" spans="1:6" x14ac:dyDescent="0.25">
      <c r="A18" t="s">
        <v>84</v>
      </c>
      <c r="D18" s="68">
        <f>SUM(D13:D17)</f>
        <v>-81203.28</v>
      </c>
    </row>
    <row r="19" spans="1:6" x14ac:dyDescent="0.25">
      <c r="A19" t="s">
        <v>85</v>
      </c>
      <c r="D19" s="69">
        <f>ROUND(((1+D9)^D7-1)/((1+D9)^D7*D9),3)</f>
        <v>3.5459999999999998</v>
      </c>
    </row>
    <row r="20" spans="1:6" x14ac:dyDescent="0.25">
      <c r="A20" s="54" t="s">
        <v>86</v>
      </c>
      <c r="B20" s="54"/>
      <c r="C20" s="74"/>
      <c r="D20" s="75">
        <f>D18/D19</f>
        <v>-22899.966159052456</v>
      </c>
      <c r="E20" s="43">
        <f>ROUND(D20,-3)</f>
        <v>-23000</v>
      </c>
    </row>
    <row r="22" spans="1:6" x14ac:dyDescent="0.25">
      <c r="A22" s="72" t="s">
        <v>120</v>
      </c>
      <c r="B22" s="72"/>
      <c r="C22" s="73"/>
      <c r="D22" s="73"/>
    </row>
    <row r="23" spans="1:6" x14ac:dyDescent="0.25">
      <c r="A23" s="63" t="s">
        <v>4</v>
      </c>
      <c r="B23" s="63" t="s">
        <v>22</v>
      </c>
      <c r="C23" s="67" t="s">
        <v>23</v>
      </c>
      <c r="D23" s="67" t="s">
        <v>82</v>
      </c>
    </row>
    <row r="24" spans="1:6" x14ac:dyDescent="0.25">
      <c r="A24" s="34">
        <v>0</v>
      </c>
      <c r="B24" s="62">
        <f>ROUND(1/(1+$D$10)^A24,3)</f>
        <v>1</v>
      </c>
      <c r="C24" s="68">
        <f>D6</f>
        <v>-22490</v>
      </c>
      <c r="D24" s="65">
        <f>B24*C24</f>
        <v>-22490</v>
      </c>
    </row>
    <row r="25" spans="1:6" x14ac:dyDescent="0.25">
      <c r="A25" s="34">
        <v>1</v>
      </c>
      <c r="B25" s="62">
        <f>ROUND(1/(1+$D$10)^A25,3)</f>
        <v>0.88500000000000001</v>
      </c>
      <c r="C25" s="68">
        <f>$D$20</f>
        <v>-22899.966159052456</v>
      </c>
      <c r="D25" s="65">
        <f t="shared" ref="D25:D28" si="1">B25*C25</f>
        <v>-20266.470050761425</v>
      </c>
    </row>
    <row r="26" spans="1:6" x14ac:dyDescent="0.25">
      <c r="A26" s="34">
        <v>2</v>
      </c>
      <c r="B26" s="62">
        <f>ROUND(1/(1+$D$10)^A26,3)</f>
        <v>0.78300000000000003</v>
      </c>
      <c r="C26" s="68">
        <f t="shared" ref="C26:C27" si="2">$D$20</f>
        <v>-22899.966159052456</v>
      </c>
      <c r="D26" s="65">
        <f t="shared" si="1"/>
        <v>-17930.673502538073</v>
      </c>
    </row>
    <row r="27" spans="1:6" x14ac:dyDescent="0.25">
      <c r="A27" s="34">
        <v>3</v>
      </c>
      <c r="B27" s="62">
        <f>ROUND(1/(1+$D$10)^A27,3)</f>
        <v>0.69299999999999995</v>
      </c>
      <c r="C27" s="68">
        <f t="shared" si="2"/>
        <v>-22899.966159052456</v>
      </c>
      <c r="D27" s="65">
        <f t="shared" si="1"/>
        <v>-15869.676548223351</v>
      </c>
    </row>
    <row r="28" spans="1:6" x14ac:dyDescent="0.25">
      <c r="A28" s="34">
        <v>4</v>
      </c>
      <c r="B28" s="62">
        <f>ROUND(1/(1+$D$10)^A28,3)</f>
        <v>0.61299999999999999</v>
      </c>
      <c r="C28" s="68">
        <f>$D$20-D8</f>
        <v>-33539.966159052456</v>
      </c>
      <c r="D28" s="65">
        <f t="shared" si="1"/>
        <v>-20559.999255499155</v>
      </c>
    </row>
    <row r="29" spans="1:6" x14ac:dyDescent="0.25">
      <c r="A29" t="s">
        <v>84</v>
      </c>
      <c r="D29" s="68">
        <f>SUM(D24:D28)</f>
        <v>-97116.819357022003</v>
      </c>
      <c r="E29" s="38">
        <f>ROUND(D29,-3)</f>
        <v>-97000</v>
      </c>
      <c r="F29" s="20"/>
    </row>
    <row r="30" spans="1:6" x14ac:dyDescent="0.25">
      <c r="D30" s="68"/>
      <c r="E30" s="38"/>
    </row>
    <row r="31" spans="1:6" x14ac:dyDescent="0.25">
      <c r="A31" s="72" t="s">
        <v>122</v>
      </c>
      <c r="B31" s="72"/>
      <c r="C31" s="73"/>
      <c r="D31" s="73"/>
    </row>
    <row r="32" spans="1:6" x14ac:dyDescent="0.25">
      <c r="A32" s="63" t="s">
        <v>4</v>
      </c>
      <c r="B32" s="63" t="s">
        <v>22</v>
      </c>
      <c r="C32" s="67" t="s">
        <v>23</v>
      </c>
      <c r="D32" s="67" t="s">
        <v>82</v>
      </c>
    </row>
    <row r="33" spans="1:5" x14ac:dyDescent="0.25">
      <c r="A33" s="34">
        <v>0</v>
      </c>
      <c r="B33" s="62">
        <f>ROUND(1/(1+$D$10)^A33,3)</f>
        <v>1</v>
      </c>
      <c r="C33" s="68">
        <f>D3</f>
        <v>-112450</v>
      </c>
      <c r="D33" s="65">
        <f>B33*C33</f>
        <v>-112450</v>
      </c>
    </row>
    <row r="34" spans="1:5" x14ac:dyDescent="0.25">
      <c r="A34" s="34">
        <v>1</v>
      </c>
      <c r="B34" s="62">
        <f>ROUND(1/(1+$D$10)^A34,3)</f>
        <v>0.88500000000000001</v>
      </c>
      <c r="C34" s="68">
        <v>0</v>
      </c>
      <c r="D34" s="65">
        <f t="shared" ref="D34:D37" si="3">B34*C34</f>
        <v>0</v>
      </c>
    </row>
    <row r="35" spans="1:5" x14ac:dyDescent="0.25">
      <c r="A35" s="34">
        <v>2</v>
      </c>
      <c r="B35" s="62">
        <f>ROUND(1/(1+$D$10)^A35,3)</f>
        <v>0.78300000000000003</v>
      </c>
      <c r="C35" s="68">
        <v>0</v>
      </c>
      <c r="D35" s="65">
        <f t="shared" si="3"/>
        <v>0</v>
      </c>
    </row>
    <row r="36" spans="1:5" x14ac:dyDescent="0.25">
      <c r="A36" s="34">
        <v>3</v>
      </c>
      <c r="B36" s="62">
        <f>ROUND(1/(1+$D$10)^A36,3)</f>
        <v>0.69299999999999995</v>
      </c>
      <c r="C36" s="68">
        <v>0</v>
      </c>
      <c r="D36" s="65">
        <f t="shared" si="3"/>
        <v>0</v>
      </c>
    </row>
    <row r="37" spans="1:5" x14ac:dyDescent="0.25">
      <c r="A37" s="34">
        <v>4</v>
      </c>
      <c r="B37" s="62">
        <f>ROUND(1/(1+$D$10)^A37,3)</f>
        <v>0.61299999999999999</v>
      </c>
      <c r="C37" s="68">
        <v>0</v>
      </c>
      <c r="D37" s="65">
        <f t="shared" si="3"/>
        <v>0</v>
      </c>
    </row>
    <row r="38" spans="1:5" x14ac:dyDescent="0.25">
      <c r="A38" t="s">
        <v>84</v>
      </c>
      <c r="D38" s="68">
        <f>SUM(D33:D37)</f>
        <v>-112450</v>
      </c>
      <c r="E38" s="38">
        <f>ROUND(D38,-3)</f>
        <v>-112000</v>
      </c>
    </row>
    <row r="39" spans="1:5" x14ac:dyDescent="0.25">
      <c r="D39" s="68"/>
      <c r="E39" s="38"/>
    </row>
    <row r="40" spans="1:5" x14ac:dyDescent="0.25">
      <c r="B40" s="54" t="s">
        <v>117</v>
      </c>
      <c r="C40" s="70"/>
      <c r="D40" s="76">
        <f>D29-D38</f>
        <v>15333.180642977997</v>
      </c>
      <c r="E40" s="43">
        <f>E29-E38</f>
        <v>15000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topLeftCell="A9" zoomScale="160" zoomScaleNormal="160" workbookViewId="0">
      <selection activeCell="B17" sqref="B17:B29"/>
    </sheetView>
  </sheetViews>
  <sheetFormatPr baseColWidth="10" defaultRowHeight="15" x14ac:dyDescent="0.25"/>
  <cols>
    <col min="1" max="1" width="6.28515625" customWidth="1"/>
    <col min="3" max="4" width="11.7109375" bestFit="1" customWidth="1"/>
    <col min="8" max="8" width="7.28515625" customWidth="1"/>
  </cols>
  <sheetData>
    <row r="1" spans="1:12" x14ac:dyDescent="0.25">
      <c r="A1" t="s">
        <v>7</v>
      </c>
    </row>
    <row r="2" spans="1:12" x14ac:dyDescent="0.25">
      <c r="H2" t="s">
        <v>98</v>
      </c>
    </row>
    <row r="3" spans="1:12" x14ac:dyDescent="0.25">
      <c r="A3" t="s">
        <v>87</v>
      </c>
      <c r="D3" s="18">
        <v>-325000</v>
      </c>
      <c r="H3" s="34" t="s">
        <v>4</v>
      </c>
      <c r="I3" t="s">
        <v>102</v>
      </c>
      <c r="J3" t="s">
        <v>103</v>
      </c>
      <c r="K3" t="s">
        <v>104</v>
      </c>
      <c r="L3" t="s">
        <v>7</v>
      </c>
    </row>
    <row r="4" spans="1:12" x14ac:dyDescent="0.25">
      <c r="A4" t="s">
        <v>88</v>
      </c>
      <c r="D4" s="18">
        <v>-12500</v>
      </c>
      <c r="H4" s="34">
        <v>0</v>
      </c>
      <c r="K4" s="20">
        <f>C18</f>
        <v>162500</v>
      </c>
    </row>
    <row r="5" spans="1:12" x14ac:dyDescent="0.25">
      <c r="A5" t="s">
        <v>51</v>
      </c>
      <c r="D5" s="18">
        <v>10</v>
      </c>
      <c r="E5" t="s">
        <v>79</v>
      </c>
      <c r="H5" s="34">
        <v>1</v>
      </c>
      <c r="I5" s="20">
        <f>K4*$D$11</f>
        <v>6500</v>
      </c>
      <c r="J5" s="20">
        <f>$D$14-I5</f>
        <v>30001.905942617967</v>
      </c>
      <c r="K5" s="20">
        <f>K4-J5</f>
        <v>132498.09405738203</v>
      </c>
      <c r="L5" s="20">
        <f>I5*$D$7</f>
        <v>1300</v>
      </c>
    </row>
    <row r="6" spans="1:12" x14ac:dyDescent="0.25">
      <c r="A6" t="s">
        <v>108</v>
      </c>
      <c r="D6" s="37">
        <v>0.4</v>
      </c>
      <c r="H6" s="34">
        <v>2</v>
      </c>
      <c r="I6" s="20">
        <f t="shared" ref="I6:I9" si="0">K5*$D$11</f>
        <v>5299.9237622952814</v>
      </c>
      <c r="J6" s="20">
        <f t="shared" ref="J6:J9" si="1">$D$14-I6</f>
        <v>31201.982180322684</v>
      </c>
      <c r="K6" s="20">
        <f t="shared" ref="K6:K9" si="2">K5-J6</f>
        <v>101296.11187705935</v>
      </c>
      <c r="L6" s="20">
        <f t="shared" ref="L6:L9" si="3">I6*$D$7</f>
        <v>1059.9847524590564</v>
      </c>
    </row>
    <row r="7" spans="1:12" x14ac:dyDescent="0.25">
      <c r="A7" t="s">
        <v>89</v>
      </c>
      <c r="D7" s="19">
        <v>0.2</v>
      </c>
      <c r="H7" s="34">
        <v>3</v>
      </c>
      <c r="I7" s="20">
        <f t="shared" si="0"/>
        <v>4051.8444750823737</v>
      </c>
      <c r="J7" s="20">
        <f t="shared" si="1"/>
        <v>32450.061467535594</v>
      </c>
      <c r="K7" s="20">
        <f t="shared" si="2"/>
        <v>68846.050409523756</v>
      </c>
      <c r="L7" s="20">
        <f t="shared" si="3"/>
        <v>810.36889501647477</v>
      </c>
    </row>
    <row r="8" spans="1:12" x14ac:dyDescent="0.25">
      <c r="A8" t="s">
        <v>90</v>
      </c>
      <c r="D8" s="19">
        <v>0.08</v>
      </c>
      <c r="H8" s="34">
        <v>4</v>
      </c>
      <c r="I8" s="20">
        <f t="shared" si="0"/>
        <v>2753.8420163809501</v>
      </c>
      <c r="J8" s="20">
        <f t="shared" si="1"/>
        <v>33748.063926237017</v>
      </c>
      <c r="K8" s="20">
        <f t="shared" si="2"/>
        <v>35097.986483286739</v>
      </c>
      <c r="L8" s="20">
        <f t="shared" si="3"/>
        <v>550.76840327619004</v>
      </c>
    </row>
    <row r="9" spans="1:12" x14ac:dyDescent="0.25">
      <c r="A9" t="s">
        <v>91</v>
      </c>
      <c r="D9" s="18">
        <v>5000</v>
      </c>
      <c r="H9" s="34">
        <v>5</v>
      </c>
      <c r="I9" s="20">
        <f t="shared" si="0"/>
        <v>1403.9194593314696</v>
      </c>
      <c r="J9" s="20">
        <f t="shared" si="1"/>
        <v>35097.986483286499</v>
      </c>
      <c r="K9" s="20">
        <f t="shared" si="2"/>
        <v>2.4010660126805305E-10</v>
      </c>
      <c r="L9" s="20">
        <f t="shared" si="3"/>
        <v>280.78389186629391</v>
      </c>
    </row>
    <row r="10" spans="1:12" x14ac:dyDescent="0.25">
      <c r="A10" t="s">
        <v>98</v>
      </c>
      <c r="D10" s="19">
        <v>0.5</v>
      </c>
      <c r="E10" t="s">
        <v>93</v>
      </c>
      <c r="H10" s="55" t="s">
        <v>114</v>
      </c>
      <c r="I10" s="44"/>
      <c r="J10" s="44"/>
      <c r="K10" s="44"/>
      <c r="L10" s="44">
        <f>NPV(D8,L5:L9)</f>
        <v>3351.6947540857732</v>
      </c>
    </row>
    <row r="11" spans="1:12" x14ac:dyDescent="0.25">
      <c r="A11" t="s">
        <v>97</v>
      </c>
      <c r="D11" s="19">
        <v>0.04</v>
      </c>
    </row>
    <row r="12" spans="1:12" x14ac:dyDescent="0.25">
      <c r="A12" t="s">
        <v>99</v>
      </c>
      <c r="D12" s="18">
        <v>5</v>
      </c>
      <c r="E12" t="s">
        <v>79</v>
      </c>
      <c r="H12" t="s">
        <v>54</v>
      </c>
    </row>
    <row r="13" spans="1:12" x14ac:dyDescent="0.25">
      <c r="A13" t="s">
        <v>100</v>
      </c>
      <c r="D13" s="33">
        <f>((1+D11)^D12-1)/((1+D11)^D12*D11)</f>
        <v>4.4518223310162108</v>
      </c>
      <c r="H13" s="34" t="s">
        <v>4</v>
      </c>
      <c r="I13" t="s">
        <v>106</v>
      </c>
      <c r="J13" t="s">
        <v>107</v>
      </c>
      <c r="L13" t="s">
        <v>7</v>
      </c>
    </row>
    <row r="14" spans="1:12" x14ac:dyDescent="0.25">
      <c r="A14" s="54" t="s">
        <v>101</v>
      </c>
      <c r="B14" s="54"/>
      <c r="C14" s="54"/>
      <c r="D14" s="43">
        <f>-D3/2/D13</f>
        <v>36501.905942617967</v>
      </c>
      <c r="H14" s="34">
        <v>0</v>
      </c>
      <c r="J14" s="20">
        <f>-D3</f>
        <v>325000</v>
      </c>
    </row>
    <row r="15" spans="1:12" x14ac:dyDescent="0.25">
      <c r="H15" s="34">
        <v>1</v>
      </c>
      <c r="I15" s="20">
        <f>J14*$D$6</f>
        <v>130000</v>
      </c>
      <c r="J15" s="20">
        <f>J14-I15</f>
        <v>195000</v>
      </c>
      <c r="L15" s="20">
        <f t="shared" ref="L15:L24" si="4">I15*$D$7</f>
        <v>26000</v>
      </c>
    </row>
    <row r="16" spans="1:12" x14ac:dyDescent="0.25">
      <c r="A16" s="35" t="s">
        <v>4</v>
      </c>
      <c r="B16" s="36" t="s">
        <v>22</v>
      </c>
      <c r="C16" s="36" t="s">
        <v>23</v>
      </c>
      <c r="D16" s="36" t="s">
        <v>82</v>
      </c>
      <c r="E16" s="36" t="s">
        <v>94</v>
      </c>
      <c r="F16" s="36"/>
      <c r="H16" s="34">
        <v>2</v>
      </c>
      <c r="I16" s="20">
        <f t="shared" ref="I16:I24" si="5">J15*$D$6</f>
        <v>78000</v>
      </c>
      <c r="J16" s="20">
        <f t="shared" ref="J16:J24" si="6">J15-I16</f>
        <v>117000</v>
      </c>
      <c r="L16" s="20">
        <f t="shared" si="4"/>
        <v>15600</v>
      </c>
    </row>
    <row r="17" spans="1:12" x14ac:dyDescent="0.25">
      <c r="A17" s="56">
        <v>0</v>
      </c>
      <c r="B17" s="58">
        <f>1/(1+$D$8)^A17</f>
        <v>1</v>
      </c>
      <c r="C17" s="43">
        <f>D3</f>
        <v>-325000</v>
      </c>
      <c r="D17" s="57">
        <f>B17*C17</f>
        <v>-325000</v>
      </c>
      <c r="E17" s="54" t="s">
        <v>95</v>
      </c>
      <c r="F17" s="54"/>
      <c r="H17" s="34">
        <v>3</v>
      </c>
      <c r="I17" s="20">
        <f t="shared" si="5"/>
        <v>46800</v>
      </c>
      <c r="J17" s="20">
        <f t="shared" si="6"/>
        <v>70200</v>
      </c>
      <c r="L17" s="20">
        <f t="shared" si="4"/>
        <v>9360</v>
      </c>
    </row>
    <row r="18" spans="1:12" x14ac:dyDescent="0.25">
      <c r="A18" s="56">
        <v>0</v>
      </c>
      <c r="B18" s="58">
        <f t="shared" ref="B18:B29" si="7">1/(1+$D$8)^A18</f>
        <v>1</v>
      </c>
      <c r="C18" s="43">
        <f>-D3*D10</f>
        <v>162500</v>
      </c>
      <c r="D18" s="57">
        <f t="shared" ref="D18:D29" si="8">B18*C18</f>
        <v>162500</v>
      </c>
      <c r="E18" s="54" t="s">
        <v>92</v>
      </c>
      <c r="F18" s="56"/>
      <c r="H18" s="34">
        <v>4</v>
      </c>
      <c r="I18" s="20">
        <f t="shared" si="5"/>
        <v>28080</v>
      </c>
      <c r="J18" s="20">
        <f t="shared" si="6"/>
        <v>42120</v>
      </c>
      <c r="L18" s="20">
        <f t="shared" si="4"/>
        <v>5616</v>
      </c>
    </row>
    <row r="19" spans="1:12" x14ac:dyDescent="0.25">
      <c r="A19" s="56" t="s">
        <v>13</v>
      </c>
      <c r="B19" s="58">
        <f>((1+D8)^D12-1)/((1+D8)^D12*D8)</f>
        <v>3.9927100370780875</v>
      </c>
      <c r="C19" s="43">
        <f>-D14</f>
        <v>-36501.905942617967</v>
      </c>
      <c r="D19" s="57">
        <f t="shared" si="8"/>
        <v>-145741.52622957106</v>
      </c>
      <c r="E19" s="54" t="s">
        <v>96</v>
      </c>
      <c r="F19" s="56"/>
      <c r="H19" s="34">
        <v>5</v>
      </c>
      <c r="I19" s="20">
        <f t="shared" si="5"/>
        <v>16848</v>
      </c>
      <c r="J19" s="20">
        <f t="shared" si="6"/>
        <v>25272</v>
      </c>
      <c r="L19" s="20">
        <f t="shared" si="4"/>
        <v>3369.6000000000004</v>
      </c>
    </row>
    <row r="20" spans="1:12" x14ac:dyDescent="0.25">
      <c r="A20" s="56">
        <v>0</v>
      </c>
      <c r="B20" s="58">
        <f t="shared" si="7"/>
        <v>1</v>
      </c>
      <c r="C20" s="43">
        <f>L10</f>
        <v>3351.6947540857732</v>
      </c>
      <c r="D20" s="57">
        <f t="shared" si="8"/>
        <v>3351.6947540857732</v>
      </c>
      <c r="E20" s="54" t="s">
        <v>105</v>
      </c>
      <c r="F20" s="56"/>
      <c r="H20" s="34">
        <v>6</v>
      </c>
      <c r="I20" s="20">
        <f t="shared" si="5"/>
        <v>10108.800000000001</v>
      </c>
      <c r="J20" s="20">
        <f t="shared" si="6"/>
        <v>15163.199999999999</v>
      </c>
      <c r="L20" s="20">
        <f t="shared" si="4"/>
        <v>2021.7600000000002</v>
      </c>
    </row>
    <row r="21" spans="1:12" x14ac:dyDescent="0.25">
      <c r="A21" s="56">
        <v>0</v>
      </c>
      <c r="B21" s="58">
        <f t="shared" si="7"/>
        <v>1</v>
      </c>
      <c r="C21" s="43">
        <f>L25</f>
        <v>54014.959163898508</v>
      </c>
      <c r="D21" s="57">
        <f t="shared" si="8"/>
        <v>54014.959163898508</v>
      </c>
      <c r="E21" s="54" t="s">
        <v>110</v>
      </c>
      <c r="F21" s="56"/>
      <c r="H21" s="34">
        <v>7</v>
      </c>
      <c r="I21" s="20">
        <f t="shared" si="5"/>
        <v>6065.28</v>
      </c>
      <c r="J21" s="20">
        <f t="shared" si="6"/>
        <v>9097.9199999999983</v>
      </c>
      <c r="L21" s="20">
        <f t="shared" si="4"/>
        <v>1213.056</v>
      </c>
    </row>
    <row r="22" spans="1:12" x14ac:dyDescent="0.25">
      <c r="A22" s="56">
        <v>3</v>
      </c>
      <c r="B22" s="58">
        <f t="shared" si="7"/>
        <v>0.79383224102016958</v>
      </c>
      <c r="C22" s="43">
        <f>$D$4</f>
        <v>-12500</v>
      </c>
      <c r="D22" s="57">
        <f t="shared" si="8"/>
        <v>-9922.90301275212</v>
      </c>
      <c r="E22" s="54" t="s">
        <v>115</v>
      </c>
      <c r="F22" s="56"/>
      <c r="H22" s="34">
        <v>8</v>
      </c>
      <c r="I22" s="20">
        <f t="shared" si="5"/>
        <v>3639.1679999999997</v>
      </c>
      <c r="J22" s="20">
        <f t="shared" si="6"/>
        <v>5458.7519999999986</v>
      </c>
      <c r="L22" s="20">
        <f t="shared" si="4"/>
        <v>727.83359999999993</v>
      </c>
    </row>
    <row r="23" spans="1:12" x14ac:dyDescent="0.25">
      <c r="A23" s="56">
        <v>6</v>
      </c>
      <c r="B23" s="58">
        <f t="shared" si="7"/>
        <v>0.63016962688310452</v>
      </c>
      <c r="C23" s="43">
        <f t="shared" ref="C23:C24" si="9">$D$4</f>
        <v>-12500</v>
      </c>
      <c r="D23" s="57">
        <f t="shared" si="8"/>
        <v>-7877.1203360388063</v>
      </c>
      <c r="E23" s="54" t="s">
        <v>115</v>
      </c>
      <c r="F23" s="56"/>
      <c r="H23" s="34">
        <v>9</v>
      </c>
      <c r="I23" s="20">
        <f t="shared" si="5"/>
        <v>2183.5007999999993</v>
      </c>
      <c r="J23" s="20">
        <f t="shared" si="6"/>
        <v>3275.2511999999992</v>
      </c>
      <c r="L23" s="20">
        <f t="shared" si="4"/>
        <v>436.70015999999987</v>
      </c>
    </row>
    <row r="24" spans="1:12" x14ac:dyDescent="0.25">
      <c r="A24" s="56">
        <v>9</v>
      </c>
      <c r="B24" s="58">
        <f t="shared" si="7"/>
        <v>0.50024896713145905</v>
      </c>
      <c r="C24" s="43">
        <f t="shared" si="9"/>
        <v>-12500</v>
      </c>
      <c r="D24" s="57">
        <f t="shared" si="8"/>
        <v>-6253.1120891432383</v>
      </c>
      <c r="E24" s="54" t="s">
        <v>115</v>
      </c>
      <c r="F24" s="56"/>
      <c r="H24" s="34">
        <v>10</v>
      </c>
      <c r="I24" s="20">
        <f t="shared" si="5"/>
        <v>1310.1004799999998</v>
      </c>
      <c r="J24" s="20">
        <f t="shared" si="6"/>
        <v>1965.1507199999994</v>
      </c>
      <c r="L24" s="20">
        <f t="shared" si="4"/>
        <v>262.02009599999997</v>
      </c>
    </row>
    <row r="25" spans="1:12" x14ac:dyDescent="0.25">
      <c r="A25" s="56">
        <v>3</v>
      </c>
      <c r="B25" s="58">
        <f t="shared" si="7"/>
        <v>0.79383224102016958</v>
      </c>
      <c r="C25" s="43">
        <f>-C22*$D$7</f>
        <v>2500</v>
      </c>
      <c r="D25" s="57">
        <f t="shared" si="8"/>
        <v>1984.5806025504239</v>
      </c>
      <c r="E25" s="54" t="s">
        <v>116</v>
      </c>
      <c r="F25" s="56"/>
      <c r="H25" s="55" t="s">
        <v>109</v>
      </c>
      <c r="I25" s="54"/>
      <c r="J25" s="54"/>
      <c r="K25" s="54"/>
      <c r="L25" s="44">
        <f>NPV(D8,L15:L24)</f>
        <v>54014.959163898508</v>
      </c>
    </row>
    <row r="26" spans="1:12" x14ac:dyDescent="0.25">
      <c r="A26" s="56">
        <v>6</v>
      </c>
      <c r="B26" s="58">
        <f t="shared" si="7"/>
        <v>0.63016962688310452</v>
      </c>
      <c r="C26" s="43">
        <f t="shared" ref="C26:C27" si="10">-C23*$D$7</f>
        <v>2500</v>
      </c>
      <c r="D26" s="57">
        <f t="shared" si="8"/>
        <v>1575.4240672077613</v>
      </c>
      <c r="E26" s="54" t="s">
        <v>116</v>
      </c>
      <c r="F26" s="56"/>
    </row>
    <row r="27" spans="1:12" x14ac:dyDescent="0.25">
      <c r="A27" s="56">
        <v>9</v>
      </c>
      <c r="B27" s="58">
        <f t="shared" si="7"/>
        <v>0.50024896713145905</v>
      </c>
      <c r="C27" s="43">
        <f t="shared" si="10"/>
        <v>2500</v>
      </c>
      <c r="D27" s="57">
        <f t="shared" si="8"/>
        <v>1250.6224178286477</v>
      </c>
      <c r="E27" s="54" t="s">
        <v>116</v>
      </c>
      <c r="F27" s="56"/>
    </row>
    <row r="28" spans="1:12" x14ac:dyDescent="0.25">
      <c r="A28" s="56">
        <v>10</v>
      </c>
      <c r="B28" s="58">
        <f t="shared" si="7"/>
        <v>0.46319348808468425</v>
      </c>
      <c r="C28" s="43">
        <f>D9</f>
        <v>5000</v>
      </c>
      <c r="D28" s="57">
        <f t="shared" si="8"/>
        <v>2315.9674404234211</v>
      </c>
      <c r="E28" s="54" t="s">
        <v>111</v>
      </c>
      <c r="F28" s="56"/>
    </row>
    <row r="29" spans="1:12" x14ac:dyDescent="0.25">
      <c r="A29" s="56">
        <v>10</v>
      </c>
      <c r="B29" s="58">
        <f t="shared" si="7"/>
        <v>0.46319348808468425</v>
      </c>
      <c r="C29" s="43">
        <f>(J24-C28)*D7</f>
        <v>-606.96985600000005</v>
      </c>
      <c r="D29" s="57">
        <f t="shared" si="8"/>
        <v>-281.14448476289851</v>
      </c>
      <c r="E29" s="54" t="s">
        <v>112</v>
      </c>
      <c r="F29" s="56"/>
    </row>
    <row r="30" spans="1:12" x14ac:dyDescent="0.25">
      <c r="A30" s="34"/>
      <c r="C30" s="18"/>
      <c r="D30" s="38">
        <f>SUM(D17:D29)</f>
        <v>-268082.55770627357</v>
      </c>
      <c r="F30" s="34"/>
    </row>
    <row r="31" spans="1:12" x14ac:dyDescent="0.25">
      <c r="A31" s="34"/>
      <c r="C31" s="18"/>
      <c r="D31" s="18"/>
      <c r="F31" s="34"/>
    </row>
    <row r="32" spans="1:12" x14ac:dyDescent="0.25">
      <c r="A32" s="34"/>
      <c r="C32" s="18"/>
      <c r="D32" s="18"/>
      <c r="F32" s="34"/>
    </row>
    <row r="33" spans="1:6" x14ac:dyDescent="0.25">
      <c r="A33" s="34"/>
      <c r="C33" s="18"/>
      <c r="D33" s="18"/>
      <c r="F33" s="34"/>
    </row>
    <row r="34" spans="1:6" x14ac:dyDescent="0.25">
      <c r="A34" s="34"/>
      <c r="C34" s="18"/>
      <c r="D34" s="18"/>
      <c r="F34" s="34"/>
    </row>
    <row r="35" spans="1:6" x14ac:dyDescent="0.25">
      <c r="A35" s="34"/>
      <c r="C35" s="18"/>
      <c r="D35" s="18"/>
      <c r="F35" s="34"/>
    </row>
    <row r="36" spans="1:6" x14ac:dyDescent="0.25">
      <c r="A36" s="34"/>
      <c r="C36" s="18"/>
      <c r="D36" s="18"/>
      <c r="F36" s="34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showGridLines="0" workbookViewId="0"/>
  </sheetViews>
  <sheetFormatPr baseColWidth="10" defaultRowHeight="15" x14ac:dyDescent="0.25"/>
  <cols>
    <col min="1" max="1" width="10.7109375" customWidth="1"/>
    <col min="2" max="2" width="6.7109375" customWidth="1"/>
    <col min="3" max="3" width="12.7109375" customWidth="1"/>
  </cols>
  <sheetData>
    <row r="1" spans="1:3" x14ac:dyDescent="0.25">
      <c r="A1" t="s">
        <v>8</v>
      </c>
    </row>
    <row r="3" spans="1:3" x14ac:dyDescent="0.25">
      <c r="A3">
        <v>1.1000000000000001</v>
      </c>
      <c r="B3">
        <v>6</v>
      </c>
    </row>
    <row r="4" spans="1:3" x14ac:dyDescent="0.25">
      <c r="A4">
        <v>1.2</v>
      </c>
      <c r="B4">
        <v>2</v>
      </c>
    </row>
    <row r="5" spans="1:3" x14ac:dyDescent="0.25">
      <c r="A5">
        <v>1.3</v>
      </c>
      <c r="B5">
        <v>14</v>
      </c>
    </row>
    <row r="6" spans="1:3" x14ac:dyDescent="0.25">
      <c r="A6">
        <v>1.4</v>
      </c>
      <c r="B6">
        <v>2</v>
      </c>
    </row>
    <row r="7" spans="1:3" x14ac:dyDescent="0.25">
      <c r="A7">
        <v>1.5</v>
      </c>
      <c r="B7">
        <v>3</v>
      </c>
    </row>
    <row r="8" spans="1:3" x14ac:dyDescent="0.25">
      <c r="A8">
        <v>1.6</v>
      </c>
      <c r="B8">
        <v>3</v>
      </c>
      <c r="C8">
        <f>SUM(B3:B8)</f>
        <v>30</v>
      </c>
    </row>
    <row r="10" spans="1:3" x14ac:dyDescent="0.25">
      <c r="A10">
        <v>2.1</v>
      </c>
      <c r="B10">
        <v>24</v>
      </c>
    </row>
    <row r="11" spans="1:3" x14ac:dyDescent="0.25">
      <c r="A11">
        <v>2.2000000000000002</v>
      </c>
      <c r="B11">
        <v>2</v>
      </c>
      <c r="C11">
        <f>SUM(B10:B11)</f>
        <v>26</v>
      </c>
    </row>
    <row r="13" spans="1:3" x14ac:dyDescent="0.25">
      <c r="A13">
        <v>3.1</v>
      </c>
      <c r="B13">
        <v>11</v>
      </c>
      <c r="C13">
        <f>SUM(B13)</f>
        <v>11</v>
      </c>
    </row>
    <row r="15" spans="1:3" x14ac:dyDescent="0.25">
      <c r="A15">
        <v>4.0999999999999996</v>
      </c>
      <c r="B15">
        <v>6</v>
      </c>
    </row>
    <row r="16" spans="1:3" x14ac:dyDescent="0.25">
      <c r="A16">
        <v>4.2</v>
      </c>
      <c r="B16">
        <v>6</v>
      </c>
      <c r="C16">
        <f>SUM(B15:B16)</f>
        <v>12</v>
      </c>
    </row>
    <row r="18" spans="1:3" x14ac:dyDescent="0.25">
      <c r="A18">
        <v>5.0999999999999996</v>
      </c>
      <c r="B18">
        <v>5</v>
      </c>
    </row>
    <row r="19" spans="1:3" x14ac:dyDescent="0.25">
      <c r="A19">
        <v>5.2</v>
      </c>
      <c r="B19">
        <v>3</v>
      </c>
    </row>
    <row r="20" spans="1:3" x14ac:dyDescent="0.25">
      <c r="A20">
        <v>5.3</v>
      </c>
      <c r="B20">
        <v>13</v>
      </c>
      <c r="C20">
        <f>SUM(B18:B20)</f>
        <v>21</v>
      </c>
    </row>
    <row r="22" spans="1:3" x14ac:dyDescent="0.25">
      <c r="B22">
        <f>SUM(B3:B20)</f>
        <v>100</v>
      </c>
      <c r="C22">
        <f>SUM(C3:C20)</f>
        <v>100</v>
      </c>
    </row>
    <row r="24" spans="1:3" x14ac:dyDescent="0.25">
      <c r="A24" s="12" t="s">
        <v>9</v>
      </c>
      <c r="B24" s="5" t="s">
        <v>10</v>
      </c>
      <c r="C24" s="6" t="s">
        <v>11</v>
      </c>
    </row>
    <row r="25" spans="1:3" ht="21" customHeight="1" x14ac:dyDescent="0.25">
      <c r="A25" s="11">
        <f>A3</f>
        <v>1.1000000000000001</v>
      </c>
      <c r="B25" s="10">
        <f>B3</f>
        <v>6</v>
      </c>
      <c r="C25" s="7"/>
    </row>
    <row r="26" spans="1:3" ht="21" customHeight="1" x14ac:dyDescent="0.25">
      <c r="A26" s="11">
        <f>A4</f>
        <v>1.2</v>
      </c>
      <c r="B26" s="10">
        <f>B4</f>
        <v>2</v>
      </c>
      <c r="C26" s="7"/>
    </row>
    <row r="27" spans="1:3" ht="21" customHeight="1" x14ac:dyDescent="0.25">
      <c r="A27" s="11">
        <f t="shared" ref="A27:B27" si="0">A5</f>
        <v>1.3</v>
      </c>
      <c r="B27" s="10">
        <f t="shared" si="0"/>
        <v>14</v>
      </c>
      <c r="C27" s="7"/>
    </row>
    <row r="28" spans="1:3" ht="21" customHeight="1" x14ac:dyDescent="0.25">
      <c r="A28" s="11">
        <f t="shared" ref="A28:B28" si="1">A6</f>
        <v>1.4</v>
      </c>
      <c r="B28" s="10">
        <f t="shared" si="1"/>
        <v>2</v>
      </c>
      <c r="C28" s="7"/>
    </row>
    <row r="29" spans="1:3" ht="21" customHeight="1" x14ac:dyDescent="0.25">
      <c r="A29" s="11">
        <f t="shared" ref="A29:B29" si="2">A7</f>
        <v>1.5</v>
      </c>
      <c r="B29" s="10">
        <f t="shared" si="2"/>
        <v>3</v>
      </c>
      <c r="C29" s="7"/>
    </row>
    <row r="30" spans="1:3" ht="21" customHeight="1" x14ac:dyDescent="0.25">
      <c r="A30" s="11">
        <f>A8</f>
        <v>1.6</v>
      </c>
      <c r="B30" s="10">
        <f>B8</f>
        <v>3</v>
      </c>
      <c r="C30" s="7"/>
    </row>
    <row r="31" spans="1:3" ht="21" customHeight="1" x14ac:dyDescent="0.25">
      <c r="A31" s="11">
        <f>A10</f>
        <v>2.1</v>
      </c>
      <c r="B31" s="10">
        <f>B10</f>
        <v>24</v>
      </c>
      <c r="C31" s="7"/>
    </row>
    <row r="32" spans="1:3" ht="21" customHeight="1" x14ac:dyDescent="0.25">
      <c r="A32" s="11">
        <f>A11</f>
        <v>2.2000000000000002</v>
      </c>
      <c r="B32" s="10">
        <f>B11</f>
        <v>2</v>
      </c>
      <c r="C32" s="7"/>
    </row>
    <row r="33" spans="1:3" ht="21" customHeight="1" x14ac:dyDescent="0.25">
      <c r="A33" s="11">
        <f>A13</f>
        <v>3.1</v>
      </c>
      <c r="B33" s="10">
        <f>B13</f>
        <v>11</v>
      </c>
      <c r="C33" s="7"/>
    </row>
    <row r="34" spans="1:3" ht="21" customHeight="1" x14ac:dyDescent="0.25">
      <c r="A34" s="11">
        <f>A15</f>
        <v>4.0999999999999996</v>
      </c>
      <c r="B34" s="10">
        <f>B15</f>
        <v>6</v>
      </c>
      <c r="C34" s="7"/>
    </row>
    <row r="35" spans="1:3" ht="21" customHeight="1" x14ac:dyDescent="0.25">
      <c r="A35" s="11">
        <f>A16</f>
        <v>4.2</v>
      </c>
      <c r="B35" s="10">
        <f>B16</f>
        <v>6</v>
      </c>
      <c r="C35" s="7"/>
    </row>
    <row r="36" spans="1:3" ht="21" customHeight="1" x14ac:dyDescent="0.25">
      <c r="A36" s="11">
        <f t="shared" ref="A36:B38" si="3">A18</f>
        <v>5.0999999999999996</v>
      </c>
      <c r="B36" s="10">
        <f t="shared" si="3"/>
        <v>5</v>
      </c>
      <c r="C36" s="7"/>
    </row>
    <row r="37" spans="1:3" ht="21" customHeight="1" x14ac:dyDescent="0.25">
      <c r="A37" s="11">
        <f t="shared" si="3"/>
        <v>5.2</v>
      </c>
      <c r="B37" s="10">
        <f t="shared" si="3"/>
        <v>3</v>
      </c>
      <c r="C37" s="7"/>
    </row>
    <row r="38" spans="1:3" ht="21" customHeight="1" x14ac:dyDescent="0.25">
      <c r="A38" s="11">
        <f t="shared" si="3"/>
        <v>5.3</v>
      </c>
      <c r="B38" s="10">
        <f t="shared" si="3"/>
        <v>13</v>
      </c>
      <c r="C38" s="7"/>
    </row>
    <row r="39" spans="1:3" ht="19.899999999999999" customHeight="1" thickBot="1" x14ac:dyDescent="0.3">
      <c r="A39" s="8" t="s">
        <v>12</v>
      </c>
      <c r="B39" s="9">
        <f>SUM(B25:B38)</f>
        <v>100</v>
      </c>
      <c r="C39" s="8"/>
    </row>
    <row r="40" spans="1:3" ht="6" customHeight="1" thickTop="1" x14ac:dyDescent="0.25"/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Punkte</vt:lpstr>
    </vt:vector>
  </TitlesOfParts>
  <Company>Fachhochschule Nordwestschweiz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Schmitt Thomas</dc:creator>
  <cp:lastModifiedBy>Schmitt Thomas</cp:lastModifiedBy>
  <cp:lastPrinted>2019-08-21T08:34:21Z</cp:lastPrinted>
  <dcterms:created xsi:type="dcterms:W3CDTF">2018-12-25T07:47:53Z</dcterms:created>
  <dcterms:modified xsi:type="dcterms:W3CDTF">2019-10-18T05:55:41Z</dcterms:modified>
</cp:coreProperties>
</file>