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3"/>
  </bookViews>
  <sheets>
    <sheet name="1" sheetId="2" r:id="rId1"/>
    <sheet name="2" sheetId="3" r:id="rId2"/>
    <sheet name="3" sheetId="1" r:id="rId3"/>
    <sheet name="4" sheetId="4" r:id="rId4"/>
    <sheet name="Punkte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4" l="1"/>
  <c r="L31" i="4"/>
  <c r="L32" i="4"/>
  <c r="L33" i="4"/>
  <c r="L30" i="4"/>
  <c r="B15" i="1"/>
  <c r="B12" i="1"/>
  <c r="B14" i="1" s="1"/>
  <c r="B13" i="1"/>
  <c r="B16" i="1" l="1"/>
  <c r="B19" i="1" s="1"/>
  <c r="B20" i="3"/>
  <c r="C20" i="3"/>
  <c r="E20" i="3"/>
  <c r="D22" i="2" l="1"/>
  <c r="C22" i="2"/>
  <c r="G32" i="5" l="1"/>
  <c r="G21" i="5"/>
  <c r="G22" i="5"/>
  <c r="G23" i="5"/>
  <c r="G24" i="5"/>
  <c r="G25" i="5"/>
  <c r="G26" i="5"/>
  <c r="G27" i="5"/>
  <c r="G28" i="5"/>
  <c r="G29" i="5"/>
  <c r="G30" i="5"/>
  <c r="G31" i="5"/>
  <c r="G20" i="5"/>
  <c r="F21" i="5"/>
  <c r="F22" i="5"/>
  <c r="F23" i="5"/>
  <c r="F24" i="5"/>
  <c r="F25" i="5"/>
  <c r="F26" i="5"/>
  <c r="F27" i="5"/>
  <c r="F28" i="5"/>
  <c r="F29" i="5"/>
  <c r="F30" i="5"/>
  <c r="F31" i="5"/>
  <c r="F20" i="5"/>
  <c r="C15" i="5"/>
  <c r="C10" i="5"/>
  <c r="B17" i="5"/>
  <c r="C7" i="5"/>
  <c r="C4" i="5"/>
  <c r="C17" i="5" l="1"/>
  <c r="D38" i="4"/>
  <c r="D37" i="4"/>
  <c r="E35" i="4"/>
  <c r="D35" i="4"/>
  <c r="L34" i="4"/>
  <c r="K31" i="4"/>
  <c r="K32" i="4"/>
  <c r="K33" i="4"/>
  <c r="K30" i="4"/>
  <c r="J31" i="4"/>
  <c r="J30" i="4"/>
  <c r="I30" i="4"/>
  <c r="H31" i="4"/>
  <c r="I31" i="4" s="1"/>
  <c r="H32" i="4"/>
  <c r="I32" i="4" s="1"/>
  <c r="J32" i="4" s="1"/>
  <c r="H30" i="4"/>
  <c r="J29" i="4"/>
  <c r="C35" i="4"/>
  <c r="E34" i="4"/>
  <c r="D34" i="4"/>
  <c r="C34" i="4"/>
  <c r="C30" i="4"/>
  <c r="C29" i="4"/>
  <c r="C28" i="4"/>
  <c r="E33" i="4"/>
  <c r="D33" i="4"/>
  <c r="C33" i="4"/>
  <c r="D32" i="4"/>
  <c r="C38" i="4"/>
  <c r="C37" i="4"/>
  <c r="E37" i="4" s="1"/>
  <c r="C36" i="4"/>
  <c r="E32" i="4"/>
  <c r="C32" i="4"/>
  <c r="D24" i="4"/>
  <c r="D23" i="4"/>
  <c r="C24" i="4"/>
  <c r="C18" i="4"/>
  <c r="E18" i="4" s="1"/>
  <c r="D17" i="4"/>
  <c r="D18" i="4" s="1"/>
  <c r="C17" i="4"/>
  <c r="C16" i="4"/>
  <c r="C15" i="4"/>
  <c r="E15" i="4" s="1"/>
  <c r="I14" i="4"/>
  <c r="I15" i="4" s="1"/>
  <c r="D16" i="4" s="1"/>
  <c r="D15" i="4"/>
  <c r="B11" i="1"/>
  <c r="B18" i="1"/>
  <c r="A18" i="1"/>
  <c r="B8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5" i="1"/>
  <c r="F4" i="1"/>
  <c r="F3" i="1"/>
  <c r="F2" i="1"/>
  <c r="C16" i="3"/>
  <c r="D16" i="3"/>
  <c r="E16" i="3"/>
  <c r="B16" i="3"/>
  <c r="C15" i="3"/>
  <c r="D15" i="3"/>
  <c r="E15" i="3"/>
  <c r="B15" i="3"/>
  <c r="C14" i="3"/>
  <c r="D14" i="3"/>
  <c r="E14" i="3"/>
  <c r="B14" i="3"/>
  <c r="C13" i="3"/>
  <c r="D13" i="3"/>
  <c r="E13" i="3"/>
  <c r="B13" i="3"/>
  <c r="C12" i="3"/>
  <c r="D12" i="3"/>
  <c r="E12" i="3"/>
  <c r="B12" i="3"/>
  <c r="D36" i="4" l="1"/>
  <c r="E36" i="4" s="1"/>
  <c r="E38" i="4"/>
  <c r="H33" i="4"/>
  <c r="I33" i="4" s="1"/>
  <c r="J33" i="4"/>
  <c r="E39" i="4"/>
  <c r="E24" i="4"/>
  <c r="E16" i="4"/>
  <c r="E23" i="4"/>
  <c r="E25" i="4" s="1"/>
  <c r="E17" i="4"/>
  <c r="F26" i="1"/>
  <c r="F27" i="1" s="1"/>
  <c r="C21" i="3"/>
  <c r="C22" i="3" s="1"/>
  <c r="D21" i="3"/>
  <c r="E21" i="3"/>
  <c r="E22" i="3" s="1"/>
  <c r="B21" i="3"/>
  <c r="B22" i="3" s="1"/>
  <c r="C18" i="3"/>
  <c r="D18" i="3"/>
  <c r="E18" i="3"/>
  <c r="B18" i="3"/>
  <c r="B11" i="3"/>
  <c r="F31" i="2"/>
  <c r="F30" i="2"/>
  <c r="F29" i="2"/>
  <c r="B30" i="2"/>
  <c r="C31" i="2"/>
  <c r="C30" i="2"/>
  <c r="C29" i="2"/>
  <c r="B31" i="2"/>
  <c r="B29" i="2"/>
  <c r="C13" i="2"/>
  <c r="D21" i="2"/>
  <c r="C21" i="2"/>
  <c r="D13" i="2"/>
  <c r="D14" i="2"/>
  <c r="D15" i="2"/>
  <c r="D16" i="2"/>
  <c r="D17" i="2"/>
  <c r="D18" i="2"/>
  <c r="D19" i="2"/>
  <c r="D20" i="2"/>
  <c r="C15" i="2"/>
  <c r="C16" i="2"/>
  <c r="C17" i="2"/>
  <c r="C18" i="2"/>
  <c r="C19" i="2"/>
  <c r="C20" i="2"/>
  <c r="C14" i="2"/>
  <c r="E19" i="4" l="1"/>
  <c r="C23" i="3"/>
  <c r="E23" i="3"/>
  <c r="B23" i="3"/>
  <c r="D23" i="3"/>
  <c r="D22" i="3"/>
  <c r="F22" i="3" s="1"/>
  <c r="B23" i="1"/>
  <c r="B21" i="1"/>
  <c r="D29" i="2"/>
  <c r="K12" i="2"/>
  <c r="E21" i="2"/>
  <c r="J14" i="2"/>
  <c r="D31" i="2"/>
  <c r="D30" i="2"/>
  <c r="D32" i="2" s="1"/>
  <c r="C11" i="3"/>
  <c r="D11" i="3"/>
  <c r="E11" i="3"/>
  <c r="J31" i="2"/>
  <c r="J27" i="2"/>
  <c r="J23" i="2"/>
  <c r="J19" i="2"/>
  <c r="J15" i="2"/>
  <c r="K31" i="2"/>
  <c r="K27" i="2"/>
  <c r="K23" i="2"/>
  <c r="K19" i="2"/>
  <c r="K15" i="2"/>
  <c r="G29" i="2"/>
  <c r="J30" i="2"/>
  <c r="J26" i="2"/>
  <c r="J22" i="2"/>
  <c r="J18" i="2"/>
  <c r="K30" i="2"/>
  <c r="K26" i="2"/>
  <c r="K22" i="2"/>
  <c r="K18" i="2"/>
  <c r="K14" i="2"/>
  <c r="C24" i="2"/>
  <c r="G31" i="2"/>
  <c r="J12" i="2"/>
  <c r="J29" i="2"/>
  <c r="J25" i="2"/>
  <c r="J21" i="2"/>
  <c r="J17" i="2"/>
  <c r="J13" i="2"/>
  <c r="K29" i="2"/>
  <c r="K25" i="2"/>
  <c r="K21" i="2"/>
  <c r="K17" i="2"/>
  <c r="K13" i="2"/>
  <c r="G30" i="2"/>
  <c r="J32" i="2"/>
  <c r="J28" i="2"/>
  <c r="J24" i="2"/>
  <c r="J20" i="2"/>
  <c r="J16" i="2"/>
  <c r="K32" i="2"/>
  <c r="K28" i="2"/>
  <c r="K24" i="2"/>
  <c r="K20" i="2"/>
  <c r="K16" i="2"/>
  <c r="D25" i="2"/>
  <c r="E19" i="2"/>
  <c r="E20" i="2"/>
  <c r="E16" i="2"/>
  <c r="E13" i="2"/>
  <c r="E15" i="2"/>
  <c r="C25" i="2"/>
  <c r="D23" i="2"/>
  <c r="D26" i="2" s="1"/>
  <c r="E18" i="2"/>
  <c r="D24" i="2"/>
  <c r="E17" i="2"/>
  <c r="C23" i="2"/>
  <c r="C26" i="2" s="1"/>
  <c r="E14" i="2"/>
  <c r="F23" i="3" l="1"/>
  <c r="G32" i="2"/>
  <c r="G33" i="2" s="1"/>
  <c r="D33" i="2"/>
  <c r="D38" i="2" s="1"/>
  <c r="D36" i="2"/>
  <c r="D34" i="2"/>
  <c r="D37" i="2" s="1"/>
  <c r="G34" i="2"/>
  <c r="E23" i="2"/>
  <c r="E24" i="2"/>
</calcChain>
</file>

<file path=xl/sharedStrings.xml><?xml version="1.0" encoding="utf-8"?>
<sst xmlns="http://schemas.openxmlformats.org/spreadsheetml/2006/main" count="138" uniqueCount="84">
  <si>
    <t>Dynamische IR</t>
  </si>
  <si>
    <t>Zwei Investitionen sind mit dynamischen Methoden zu vergleichen:</t>
  </si>
  <si>
    <t>Io</t>
  </si>
  <si>
    <t>A</t>
  </si>
  <si>
    <t>B</t>
  </si>
  <si>
    <t>CFj</t>
  </si>
  <si>
    <t>Ln</t>
  </si>
  <si>
    <t>i</t>
  </si>
  <si>
    <t>n</t>
  </si>
  <si>
    <t>NPV</t>
  </si>
  <si>
    <t>IRR</t>
  </si>
  <si>
    <t>iBW</t>
  </si>
  <si>
    <t>1…8</t>
  </si>
  <si>
    <t>DIFF</t>
  </si>
  <si>
    <t>NFV</t>
  </si>
  <si>
    <t>ANN</t>
  </si>
  <si>
    <t>Zins</t>
  </si>
  <si>
    <t>Investitionsprogramm</t>
  </si>
  <si>
    <t>C</t>
  </si>
  <si>
    <t>D</t>
  </si>
  <si>
    <t>Jahre</t>
  </si>
  <si>
    <t>KWR</t>
  </si>
  <si>
    <t>%</t>
  </si>
  <si>
    <t>Inv max.</t>
  </si>
  <si>
    <t>Inv eff.</t>
  </si>
  <si>
    <t>NPV eff.</t>
  </si>
  <si>
    <t>Anschaffungspreis</t>
  </si>
  <si>
    <t>Cashflow pro Jahr</t>
  </si>
  <si>
    <t>Liquidationserlös</t>
  </si>
  <si>
    <t>kalkulatorischer Zinssatz</t>
  </si>
  <si>
    <t>Nutzungsdauer</t>
  </si>
  <si>
    <t>Sensitivitäten:</t>
  </si>
  <si>
    <t>Net Present Value</t>
  </si>
  <si>
    <t>Annutät</t>
  </si>
  <si>
    <t>Abschreibungen</t>
  </si>
  <si>
    <t>Abschreibungskosten p.a.</t>
  </si>
  <si>
    <t>Zinskosten p.a.</t>
  </si>
  <si>
    <t>Containerfrachter</t>
  </si>
  <si>
    <t>Zinssatz</t>
  </si>
  <si>
    <t>Nutzen p.a.</t>
  </si>
  <si>
    <t>CF</t>
  </si>
  <si>
    <t>Verschrottung</t>
  </si>
  <si>
    <t>Revision alle 3 Jahre</t>
  </si>
  <si>
    <t>Mittlere Jahreskosten</t>
  </si>
  <si>
    <t>Mittlerer Jahresgewinn</t>
  </si>
  <si>
    <t>ROI</t>
  </si>
  <si>
    <t>Anschaffungskosten</t>
  </si>
  <si>
    <t>Durchschnittlich gebundenes Kapital</t>
  </si>
  <si>
    <t>Abschreibungskosten pro Jahr</t>
  </si>
  <si>
    <t>Zinskosten pro Jahr</t>
  </si>
  <si>
    <t>mittlere Revisionskosten pro Jahr</t>
  </si>
  <si>
    <t>Payback</t>
  </si>
  <si>
    <t>s</t>
  </si>
  <si>
    <t>Eigenfinanzierung</t>
  </si>
  <si>
    <t>Jahr</t>
  </si>
  <si>
    <t>Faktor</t>
  </si>
  <si>
    <t>Steuern auf Abschr</t>
  </si>
  <si>
    <t>Text</t>
  </si>
  <si>
    <t>1…5</t>
  </si>
  <si>
    <t>Cashflow</t>
  </si>
  <si>
    <t>Present Value</t>
  </si>
  <si>
    <t>Steuern auf Buchgewinn</t>
  </si>
  <si>
    <t>Miete</t>
  </si>
  <si>
    <t>Steuern auf Miete</t>
  </si>
  <si>
    <t>Darlehen</t>
  </si>
  <si>
    <t>Laufzeit</t>
  </si>
  <si>
    <t>1…4</t>
  </si>
  <si>
    <t>Annutäten Darlehen</t>
  </si>
  <si>
    <t>Darlehensbetrag</t>
  </si>
  <si>
    <t>RBF</t>
  </si>
  <si>
    <t>Annuität</t>
  </si>
  <si>
    <t>Steuern auf Zinsen</t>
  </si>
  <si>
    <t>Amortis.</t>
  </si>
  <si>
    <t>Restwert</t>
  </si>
  <si>
    <t>Steuern</t>
  </si>
  <si>
    <t>Steuern auf Abschreibungen</t>
  </si>
  <si>
    <t>Aufgabe</t>
  </si>
  <si>
    <t>max.</t>
  </si>
  <si>
    <t>Pkte.</t>
  </si>
  <si>
    <t>Total</t>
  </si>
  <si>
    <t>Variante B ist zu wählen</t>
  </si>
  <si>
    <t>unregelmässige Zahlungsströme</t>
  </si>
  <si>
    <t>PresVal</t>
  </si>
  <si>
    <t>Miete (vorschüssig)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</si>
</sst>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* #,##0.000_ ;_ * \-#,##0.000_ ;_ * &quot;-&quot;??_ ;_ @_ "/>
    <numFmt numFmtId="167" formatCode="_ * #,##0.0_ ;_ * \-#,##0.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9" fontId="0" fillId="0" borderId="0" xfId="0" applyNumberFormat="1"/>
    <xf numFmtId="0" fontId="0" fillId="0" borderId="0" xfId="0" applyAlignment="1">
      <alignment horizontal="center"/>
    </xf>
    <xf numFmtId="164" fontId="0" fillId="0" borderId="0" xfId="1" applyNumberFormat="1" applyFont="1"/>
    <xf numFmtId="0" fontId="2" fillId="2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center"/>
    </xf>
    <xf numFmtId="9" fontId="3" fillId="0" borderId="0" xfId="0" applyNumberFormat="1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43" fontId="3" fillId="0" borderId="0" xfId="0" applyNumberFormat="1" applyFont="1"/>
    <xf numFmtId="165" fontId="3" fillId="0" borderId="0" xfId="0" applyNumberFormat="1" applyFont="1"/>
    <xf numFmtId="166" fontId="3" fillId="0" borderId="0" xfId="1" applyNumberFormat="1" applyFont="1" applyAlignment="1">
      <alignment horizontal="center"/>
    </xf>
    <xf numFmtId="43" fontId="4" fillId="2" borderId="0" xfId="1" applyFont="1" applyFill="1" applyAlignment="1">
      <alignment horizontal="center"/>
    </xf>
    <xf numFmtId="9" fontId="3" fillId="0" borderId="0" xfId="1" applyNumberFormat="1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0" xfId="0" applyFont="1" applyAlignment="1">
      <alignment horizontal="right"/>
    </xf>
    <xf numFmtId="0" fontId="3" fillId="0" borderId="14" xfId="0" applyFont="1" applyBorder="1"/>
    <xf numFmtId="0" fontId="3" fillId="0" borderId="15" xfId="0" applyFont="1" applyBorder="1"/>
    <xf numFmtId="0" fontId="3" fillId="0" borderId="0" xfId="0" applyFont="1" applyAlignment="1"/>
    <xf numFmtId="0" fontId="4" fillId="0" borderId="0" xfId="0" applyFont="1"/>
    <xf numFmtId="164" fontId="4" fillId="0" borderId="0" xfId="1" applyNumberFormat="1" applyFont="1"/>
    <xf numFmtId="9" fontId="3" fillId="0" borderId="0" xfId="2" applyFont="1"/>
    <xf numFmtId="165" fontId="4" fillId="0" borderId="0" xfId="2" applyNumberFormat="1" applyFont="1"/>
    <xf numFmtId="0" fontId="4" fillId="0" borderId="16" xfId="0" applyFont="1" applyBorder="1"/>
    <xf numFmtId="164" fontId="4" fillId="0" borderId="16" xfId="1" applyNumberFormat="1" applyFont="1" applyBorder="1"/>
    <xf numFmtId="0" fontId="4" fillId="2" borderId="0" xfId="0" applyFont="1" applyFill="1" applyAlignment="1">
      <alignment horizontal="right"/>
    </xf>
    <xf numFmtId="164" fontId="5" fillId="3" borderId="0" xfId="0" applyNumberFormat="1" applyFont="1" applyFill="1"/>
    <xf numFmtId="165" fontId="3" fillId="0" borderId="0" xfId="2" applyNumberFormat="1" applyFont="1"/>
    <xf numFmtId="166" fontId="0" fillId="0" borderId="0" xfId="1" applyNumberFormat="1" applyFont="1"/>
    <xf numFmtId="0" fontId="2" fillId="2" borderId="0" xfId="0" applyFont="1" applyFill="1"/>
    <xf numFmtId="0" fontId="2" fillId="0" borderId="17" xfId="0" applyFont="1" applyBorder="1"/>
    <xf numFmtId="164" fontId="2" fillId="0" borderId="17" xfId="0" applyNumberFormat="1" applyFont="1" applyBorder="1"/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64" fontId="4" fillId="2" borderId="0" xfId="1" applyNumberFormat="1" applyFont="1" applyFill="1" applyAlignment="1">
      <alignment horizontal="right" vertical="center"/>
    </xf>
    <xf numFmtId="43" fontId="4" fillId="2" borderId="0" xfId="1" applyFont="1" applyFill="1" applyAlignment="1">
      <alignment horizontal="right" vertical="center"/>
    </xf>
    <xf numFmtId="0" fontId="3" fillId="0" borderId="18" xfId="0" applyFont="1" applyBorder="1" applyAlignment="1">
      <alignment vertical="center"/>
    </xf>
    <xf numFmtId="164" fontId="3" fillId="0" borderId="18" xfId="1" applyNumberFormat="1" applyFont="1" applyBorder="1" applyAlignment="1">
      <alignment horizontal="right" vertical="center"/>
    </xf>
    <xf numFmtId="0" fontId="3" fillId="0" borderId="19" xfId="0" applyFont="1" applyBorder="1" applyAlignment="1">
      <alignment vertical="center"/>
    </xf>
    <xf numFmtId="164" fontId="3" fillId="0" borderId="19" xfId="1" applyNumberFormat="1" applyFont="1" applyBorder="1" applyAlignment="1">
      <alignment horizontal="right" vertical="center"/>
    </xf>
    <xf numFmtId="0" fontId="4" fillId="0" borderId="17" xfId="0" applyFont="1" applyBorder="1" applyAlignment="1">
      <alignment vertical="center"/>
    </xf>
    <xf numFmtId="164" fontId="4" fillId="0" borderId="17" xfId="1" applyNumberFormat="1" applyFont="1" applyBorder="1" applyAlignment="1">
      <alignment horizontal="right" vertical="center"/>
    </xf>
    <xf numFmtId="164" fontId="5" fillId="3" borderId="0" xfId="1" applyNumberFormat="1" applyFont="1" applyFill="1"/>
    <xf numFmtId="9" fontId="5" fillId="3" borderId="0" xfId="1" applyNumberFormat="1" applyFont="1" applyFill="1"/>
    <xf numFmtId="165" fontId="5" fillId="3" borderId="0" xfId="0" applyNumberFormat="1" applyFont="1" applyFill="1"/>
    <xf numFmtId="0" fontId="5" fillId="3" borderId="0" xfId="0" applyFont="1" applyFill="1"/>
    <xf numFmtId="0" fontId="5" fillId="0" borderId="0" xfId="0" applyFont="1"/>
    <xf numFmtId="0" fontId="5" fillId="0" borderId="17" xfId="0" applyFont="1" applyBorder="1"/>
    <xf numFmtId="164" fontId="5" fillId="3" borderId="17" xfId="0" applyNumberFormat="1" applyFont="1" applyFill="1" applyBorder="1"/>
    <xf numFmtId="165" fontId="5" fillId="3" borderId="0" xfId="2" applyNumberFormat="1" applyFont="1" applyFill="1"/>
    <xf numFmtId="167" fontId="5" fillId="3" borderId="0" xfId="0" applyNumberFormat="1" applyFont="1" applyFill="1"/>
    <xf numFmtId="164" fontId="4" fillId="0" borderId="17" xfId="1" applyNumberFormat="1" applyFont="1" applyBorder="1"/>
    <xf numFmtId="165" fontId="5" fillId="3" borderId="0" xfId="1" applyNumberFormat="1" applyFont="1" applyFill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textRotation="90"/>
    </xf>
    <xf numFmtId="0" fontId="4" fillId="0" borderId="0" xfId="0" applyFont="1" applyAlignment="1">
      <alignment horizontal="center" vertical="top"/>
    </xf>
    <xf numFmtId="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17" xfId="1" applyNumberFormat="1" applyFont="1" applyBorder="1"/>
    <xf numFmtId="164" fontId="0" fillId="0" borderId="0" xfId="0" applyNumberFormat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'1'!$J$11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'1'!$I$12:$I$32</c:f>
              <c:numCache>
                <c:formatCode>0%</c:formatCode>
                <c:ptCount val="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</c:numCache>
            </c:numRef>
          </c:cat>
          <c:val>
            <c:numRef>
              <c:f>'1'!$J$12:$J$32</c:f>
              <c:numCache>
                <c:formatCode>_ * #,##0_ ;_ * \-#,##0_ ;_ * "-"??_ ;_ @_ </c:formatCode>
                <c:ptCount val="21"/>
                <c:pt idx="0">
                  <c:v>191</c:v>
                </c:pt>
                <c:pt idx="1">
                  <c:v>170.77104146203499</c:v>
                </c:pt>
                <c:pt idx="2">
                  <c:v>151.85034442385484</c:v>
                </c:pt>
                <c:pt idx="3">
                  <c:v>134.13479970484639</c:v>
                </c:pt>
                <c:pt idx="4">
                  <c:v>117.53063099229973</c:v>
                </c:pt>
                <c:pt idx="5">
                  <c:v>101.95245283684557</c:v>
                </c:pt>
                <c:pt idx="6">
                  <c:v>87.322432802110882</c:v>
                </c:pt>
                <c:pt idx="7">
                  <c:v>73.569545305665883</c:v>
                </c:pt>
                <c:pt idx="8">
                  <c:v>60.628906287919165</c:v>
                </c:pt>
                <c:pt idx="9">
                  <c:v>48.441179226504687</c:v>
                </c:pt>
                <c:pt idx="10">
                  <c:v>36.952044207582787</c:v>
                </c:pt>
                <c:pt idx="11">
                  <c:v>26.111722799161669</c:v>
                </c:pt>
                <c:pt idx="12">
                  <c:v>15.874552367833473</c:v>
                </c:pt>
                <c:pt idx="13">
                  <c:v>6.1986042585446626</c:v>
                </c:pt>
                <c:pt idx="14">
                  <c:v>-2.9546590663168217</c:v>
                </c:pt>
                <c:pt idx="15">
                  <c:v>-11.620692243081606</c:v>
                </c:pt>
                <c:pt idx="16">
                  <c:v>-19.832144379146996</c:v>
                </c:pt>
                <c:pt idx="17">
                  <c:v>-27.619108934048711</c:v>
                </c:pt>
                <c:pt idx="18">
                  <c:v>-35.009349069871547</c:v>
                </c:pt>
                <c:pt idx="19">
                  <c:v>-42.02850108858658</c:v>
                </c:pt>
                <c:pt idx="20">
                  <c:v>-48.700258273319605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CF-4FE6-B022-4B92CBF134D6}"/>
            </c:ext>
          </c:extLst>
        </c:ser>
        <c:ser>
          <c:idx val="2"/>
          <c:order val="1"/>
          <c:tx>
            <c:strRef>
              <c:f>'1'!$K$11</c:f>
              <c:strCache>
                <c:ptCount val="1"/>
                <c:pt idx="0">
                  <c:v>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'1'!$I$12:$I$32</c:f>
              <c:numCache>
                <c:formatCode>0%</c:formatCode>
                <c:ptCount val="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</c:numCache>
            </c:numRef>
          </c:cat>
          <c:val>
            <c:numRef>
              <c:f>'1'!$K$12:$K$32</c:f>
              <c:numCache>
                <c:formatCode>_ * #,##0_ ;_ * \-#,##0_ ;_ * "-"??_ ;_ @_ </c:formatCode>
                <c:ptCount val="21"/>
                <c:pt idx="0">
                  <c:v>179</c:v>
                </c:pt>
                <c:pt idx="1">
                  <c:v>162.18802830977705</c:v>
                </c:pt>
                <c:pt idx="2">
                  <c:v>146.41569859547803</c:v>
                </c:pt>
                <c:pt idx="3">
                  <c:v>131.60403687250789</c:v>
                </c:pt>
                <c:pt idx="4">
                  <c:v>117.68100001238696</c:v>
                </c:pt>
                <c:pt idx="5">
                  <c:v>104.58079433567752</c:v>
                </c:pt>
                <c:pt idx="6">
                  <c:v>92.243267857605645</c:v>
                </c:pt>
                <c:pt idx="7">
                  <c:v>80.613367545508595</c:v>
                </c:pt>
                <c:pt idx="8">
                  <c:v>69.640654037182003</c:v>
                </c:pt>
                <c:pt idx="9">
                  <c:v>59.278867212407874</c:v>
                </c:pt>
                <c:pt idx="10">
                  <c:v>49.485536827373039</c:v>
                </c:pt>
                <c:pt idx="11">
                  <c:v>40.2216331311418</c:v>
                </c:pt>
                <c:pt idx="12">
                  <c:v>31.451252999957291</c:v>
                </c:pt>
                <c:pt idx="13">
                  <c:v>23.141337661822234</c:v>
                </c:pt>
                <c:pt idx="14">
                  <c:v>15.261418551540118</c:v>
                </c:pt>
                <c:pt idx="15">
                  <c:v>7.7833882446105349</c:v>
                </c:pt>
                <c:pt idx="16">
                  <c:v>0.68129377507716526</c:v>
                </c:pt>
                <c:pt idx="17">
                  <c:v>-6.0688500454187704</c:v>
                </c:pt>
                <c:pt idx="18">
                  <c:v>-12.489229416675471</c:v>
                </c:pt>
                <c:pt idx="19">
                  <c:v>-18.600384316443154</c:v>
                </c:pt>
                <c:pt idx="20">
                  <c:v>-24.421346903101636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CF-4FE6-B022-4B92CBF13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2888664"/>
        <c:axId val="452890632"/>
      </c:lineChart>
      <c:catAx>
        <c:axId val="452888664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2890632"/>
        <c:crosses val="autoZero"/>
        <c:auto val="1"/>
        <c:lblAlgn val="ctr"/>
        <c:lblOffset val="100"/>
        <c:noMultiLvlLbl val="0"/>
      </c:catAx>
      <c:valAx>
        <c:axId val="452890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2888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350520</xdr:colOff>
      <xdr:row>9</xdr:row>
      <xdr:rowOff>171450</xdr:rowOff>
    </xdr:from>
    <xdr:to>
      <xdr:col>16</xdr:col>
      <xdr:colOff>678180</xdr:colOff>
      <xdr:row>27</xdr:row>
      <xdr:rowOff>152400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9"/>
  <sheetViews>
    <sheetView showGridLines="0" topLeftCell="B21" zoomScale="115" zoomScaleNormal="115" workbookViewId="0">
      <selection activeCell="D24" sqref="D24"/>
    </sheetView>
  </sheetViews>
  <sheetFormatPr baseColWidth="10" defaultRowHeight="13.8" x14ac:dyDescent="0.25"/>
  <cols>
    <col min="1" max="1" width="6.77734375" style="6" customWidth="1"/>
    <col min="2" max="2" width="15.77734375" style="6" customWidth="1"/>
    <col min="3" max="4" width="7.77734375" style="6" customWidth="1"/>
    <col min="5" max="5" width="8.77734375" style="6" customWidth="1"/>
    <col min="6" max="17" width="11.5546875" style="6"/>
    <col min="18" max="18" width="2.77734375" style="30" customWidth="1"/>
    <col min="19" max="19" width="4.77734375" style="6" customWidth="1"/>
    <col min="20" max="20" width="1.77734375" style="6" customWidth="1"/>
    <col min="21" max="41" width="3.77734375" style="6" customWidth="1"/>
    <col min="42" max="16384" width="11.5546875" style="6"/>
  </cols>
  <sheetData>
    <row r="1" spans="1:11" x14ac:dyDescent="0.25">
      <c r="A1" s="6" t="s">
        <v>0</v>
      </c>
    </row>
    <row r="3" spans="1:11" x14ac:dyDescent="0.25">
      <c r="A3" s="6" t="s">
        <v>1</v>
      </c>
    </row>
    <row r="5" spans="1:11" x14ac:dyDescent="0.25">
      <c r="A5" s="7"/>
      <c r="B5" s="7"/>
      <c r="C5" s="15" t="s">
        <v>3</v>
      </c>
      <c r="D5" s="15" t="s">
        <v>4</v>
      </c>
    </row>
    <row r="6" spans="1:11" x14ac:dyDescent="0.25">
      <c r="A6" s="6" t="s">
        <v>26</v>
      </c>
      <c r="C6" s="11">
        <v>-263</v>
      </c>
      <c r="D6" s="11">
        <v>-220</v>
      </c>
    </row>
    <row r="7" spans="1:11" x14ac:dyDescent="0.25">
      <c r="A7" s="6" t="s">
        <v>27</v>
      </c>
      <c r="C7" s="11">
        <v>55</v>
      </c>
      <c r="D7" s="11">
        <v>52</v>
      </c>
    </row>
    <row r="8" spans="1:11" x14ac:dyDescent="0.25">
      <c r="A8" s="6" t="s">
        <v>28</v>
      </c>
      <c r="C8" s="11">
        <v>14</v>
      </c>
      <c r="D8" s="11">
        <v>-17</v>
      </c>
    </row>
    <row r="9" spans="1:11" x14ac:dyDescent="0.25">
      <c r="A9" s="6" t="s">
        <v>29</v>
      </c>
      <c r="C9" s="8">
        <v>0.11</v>
      </c>
      <c r="D9" s="8">
        <v>0.11</v>
      </c>
    </row>
    <row r="10" spans="1:11" x14ac:dyDescent="0.25">
      <c r="A10" s="6" t="s">
        <v>30</v>
      </c>
      <c r="C10" s="11">
        <v>8</v>
      </c>
      <c r="D10" s="11">
        <v>8</v>
      </c>
    </row>
    <row r="11" spans="1:11" x14ac:dyDescent="0.25">
      <c r="I11" s="7" t="s">
        <v>16</v>
      </c>
      <c r="J11" s="7" t="s">
        <v>3</v>
      </c>
      <c r="K11" s="7" t="s">
        <v>4</v>
      </c>
    </row>
    <row r="12" spans="1:11" x14ac:dyDescent="0.25">
      <c r="A12" s="7"/>
      <c r="B12" s="7"/>
      <c r="C12" s="7" t="s">
        <v>3</v>
      </c>
      <c r="D12" s="7" t="s">
        <v>4</v>
      </c>
      <c r="E12" s="7" t="s">
        <v>13</v>
      </c>
      <c r="I12" s="8">
        <v>0</v>
      </c>
      <c r="J12" s="9">
        <f>NPV($I12,C$14:C$21)+C$13</f>
        <v>191</v>
      </c>
      <c r="K12" s="9">
        <f>NPV($I12,D$14:D$21)+D$13</f>
        <v>179</v>
      </c>
    </row>
    <row r="13" spans="1:11" x14ac:dyDescent="0.25">
      <c r="A13" s="10">
        <v>0</v>
      </c>
      <c r="B13" s="10"/>
      <c r="C13" s="11">
        <f>C6</f>
        <v>-263</v>
      </c>
      <c r="D13" s="11">
        <f>D6</f>
        <v>-220</v>
      </c>
      <c r="E13" s="11">
        <f>C13-D13</f>
        <v>-43</v>
      </c>
      <c r="I13" s="8">
        <v>0.01</v>
      </c>
      <c r="J13" s="9">
        <f t="shared" ref="J13:K32" si="0">NPV($I13,C$14:C$21)+C$13</f>
        <v>170.77104146203499</v>
      </c>
      <c r="K13" s="9">
        <f t="shared" si="0"/>
        <v>162.18802830977705</v>
      </c>
    </row>
    <row r="14" spans="1:11" x14ac:dyDescent="0.25">
      <c r="A14" s="10">
        <v>1</v>
      </c>
      <c r="B14" s="10"/>
      <c r="C14" s="11">
        <f>C$7</f>
        <v>55</v>
      </c>
      <c r="D14" s="11">
        <f>D$7</f>
        <v>52</v>
      </c>
      <c r="E14" s="11">
        <f t="shared" ref="E14:E21" si="1">C14-D14</f>
        <v>3</v>
      </c>
      <c r="I14" s="8">
        <v>0.02</v>
      </c>
      <c r="J14" s="9">
        <f t="shared" si="0"/>
        <v>151.85034442385484</v>
      </c>
      <c r="K14" s="9">
        <f t="shared" si="0"/>
        <v>146.41569859547803</v>
      </c>
    </row>
    <row r="15" spans="1:11" x14ac:dyDescent="0.25">
      <c r="A15" s="10">
        <v>2</v>
      </c>
      <c r="B15" s="10"/>
      <c r="C15" s="11">
        <f t="shared" ref="C15:D20" si="2">C$7</f>
        <v>55</v>
      </c>
      <c r="D15" s="11">
        <f t="shared" si="2"/>
        <v>52</v>
      </c>
      <c r="E15" s="11">
        <f t="shared" si="1"/>
        <v>3</v>
      </c>
      <c r="I15" s="8">
        <v>0.03</v>
      </c>
      <c r="J15" s="9">
        <f t="shared" si="0"/>
        <v>134.13479970484639</v>
      </c>
      <c r="K15" s="9">
        <f t="shared" si="0"/>
        <v>131.60403687250789</v>
      </c>
    </row>
    <row r="16" spans="1:11" x14ac:dyDescent="0.25">
      <c r="A16" s="10">
        <v>3</v>
      </c>
      <c r="B16" s="10"/>
      <c r="C16" s="11">
        <f t="shared" si="2"/>
        <v>55</v>
      </c>
      <c r="D16" s="11">
        <f t="shared" si="2"/>
        <v>52</v>
      </c>
      <c r="E16" s="11">
        <f t="shared" si="1"/>
        <v>3</v>
      </c>
      <c r="I16" s="8">
        <v>0.04</v>
      </c>
      <c r="J16" s="9">
        <f t="shared" si="0"/>
        <v>117.53063099229973</v>
      </c>
      <c r="K16" s="9">
        <f t="shared" si="0"/>
        <v>117.68100001238696</v>
      </c>
    </row>
    <row r="17" spans="1:41" x14ac:dyDescent="0.25">
      <c r="A17" s="10">
        <v>4</v>
      </c>
      <c r="B17" s="10"/>
      <c r="C17" s="11">
        <f t="shared" si="2"/>
        <v>55</v>
      </c>
      <c r="D17" s="11">
        <f t="shared" si="2"/>
        <v>52</v>
      </c>
      <c r="E17" s="11">
        <f t="shared" si="1"/>
        <v>3</v>
      </c>
      <c r="I17" s="8">
        <v>0.05</v>
      </c>
      <c r="J17" s="9">
        <f t="shared" si="0"/>
        <v>101.95245283684557</v>
      </c>
      <c r="K17" s="9">
        <f t="shared" si="0"/>
        <v>104.58079433567752</v>
      </c>
    </row>
    <row r="18" spans="1:41" x14ac:dyDescent="0.25">
      <c r="A18" s="10">
        <v>5</v>
      </c>
      <c r="B18" s="10"/>
      <c r="C18" s="11">
        <f t="shared" si="2"/>
        <v>55</v>
      </c>
      <c r="D18" s="11">
        <f t="shared" si="2"/>
        <v>52</v>
      </c>
      <c r="E18" s="11">
        <f t="shared" si="1"/>
        <v>3</v>
      </c>
      <c r="I18" s="8">
        <v>0.06</v>
      </c>
      <c r="J18" s="9">
        <f t="shared" si="0"/>
        <v>87.322432802110882</v>
      </c>
      <c r="K18" s="9">
        <f t="shared" si="0"/>
        <v>92.243267857605645</v>
      </c>
    </row>
    <row r="19" spans="1:41" x14ac:dyDescent="0.25">
      <c r="A19" s="10">
        <v>6</v>
      </c>
      <c r="B19" s="10"/>
      <c r="C19" s="11">
        <f t="shared" si="2"/>
        <v>55</v>
      </c>
      <c r="D19" s="11">
        <f t="shared" si="2"/>
        <v>52</v>
      </c>
      <c r="E19" s="11">
        <f t="shared" si="1"/>
        <v>3</v>
      </c>
      <c r="I19" s="8">
        <v>7.0000000000000007E-2</v>
      </c>
      <c r="J19" s="9">
        <f t="shared" si="0"/>
        <v>73.569545305665883</v>
      </c>
      <c r="K19" s="9">
        <f t="shared" si="0"/>
        <v>80.613367545508595</v>
      </c>
    </row>
    <row r="20" spans="1:41" x14ac:dyDescent="0.25">
      <c r="A20" s="10">
        <v>7</v>
      </c>
      <c r="B20" s="10"/>
      <c r="C20" s="11">
        <f t="shared" si="2"/>
        <v>55</v>
      </c>
      <c r="D20" s="11">
        <f t="shared" si="2"/>
        <v>52</v>
      </c>
      <c r="E20" s="11">
        <f t="shared" si="1"/>
        <v>3</v>
      </c>
      <c r="I20" s="8">
        <v>0.08</v>
      </c>
      <c r="J20" s="9">
        <f t="shared" si="0"/>
        <v>60.628906287919165</v>
      </c>
      <c r="K20" s="9">
        <f t="shared" si="0"/>
        <v>69.640654037182003</v>
      </c>
    </row>
    <row r="21" spans="1:41" x14ac:dyDescent="0.25">
      <c r="A21" s="10">
        <v>8</v>
      </c>
      <c r="B21" s="10"/>
      <c r="C21" s="11">
        <f>C$7+C8</f>
        <v>69</v>
      </c>
      <c r="D21" s="11">
        <f>D$7+D8</f>
        <v>35</v>
      </c>
      <c r="E21" s="11">
        <f t="shared" si="1"/>
        <v>34</v>
      </c>
      <c r="I21" s="8">
        <v>0.09</v>
      </c>
      <c r="J21" s="9">
        <f t="shared" si="0"/>
        <v>48.441179226504687</v>
      </c>
      <c r="K21" s="9">
        <f t="shared" si="0"/>
        <v>59.278867212407874</v>
      </c>
    </row>
    <row r="22" spans="1:41" x14ac:dyDescent="0.25">
      <c r="A22" s="10"/>
      <c r="B22" s="10"/>
      <c r="C22" s="39">
        <f>ROUND(SUM(C13:C21),-1)</f>
        <v>190</v>
      </c>
      <c r="D22" s="39">
        <f>ROUND(SUM(D13:D21),-1)</f>
        <v>180</v>
      </c>
      <c r="E22" s="11"/>
      <c r="I22" s="8">
        <v>0.1</v>
      </c>
      <c r="J22" s="9">
        <f t="shared" si="0"/>
        <v>36.952044207582787</v>
      </c>
      <c r="K22" s="9">
        <f t="shared" si="0"/>
        <v>49.485536827373039</v>
      </c>
    </row>
    <row r="23" spans="1:41" x14ac:dyDescent="0.25">
      <c r="A23" s="6" t="s">
        <v>9</v>
      </c>
      <c r="C23" s="11">
        <f>NPV(C9,C14:C21)+C6</f>
        <v>26.111722799161669</v>
      </c>
      <c r="D23" s="57">
        <f>NPV(D9,D14:D21)+D6</f>
        <v>40.2216331311418</v>
      </c>
      <c r="E23" s="11">
        <f>NPV(E9,E14:E21)+E6</f>
        <v>55</v>
      </c>
      <c r="I23" s="8">
        <v>0.11</v>
      </c>
      <c r="J23" s="9">
        <f t="shared" si="0"/>
        <v>26.111722799161669</v>
      </c>
      <c r="K23" s="9">
        <f t="shared" si="0"/>
        <v>40.2216331311418</v>
      </c>
    </row>
    <row r="24" spans="1:41" x14ac:dyDescent="0.25">
      <c r="A24" s="6" t="s">
        <v>10</v>
      </c>
      <c r="C24" s="16">
        <f>IRR(C13:C21)</f>
        <v>0.13671144551560444</v>
      </c>
      <c r="D24" s="67">
        <f>IRR(D13:D21)</f>
        <v>0.1609866732263785</v>
      </c>
      <c r="E24" s="58">
        <f>IRR(E13:E21)</f>
        <v>3.9417710164024955E-2</v>
      </c>
      <c r="I24" s="8">
        <v>0.12</v>
      </c>
      <c r="J24" s="9">
        <f t="shared" si="0"/>
        <v>15.874552367833473</v>
      </c>
      <c r="K24" s="9">
        <f t="shared" si="0"/>
        <v>31.451252999957291</v>
      </c>
    </row>
    <row r="25" spans="1:41" x14ac:dyDescent="0.25">
      <c r="A25" s="6" t="s">
        <v>11</v>
      </c>
      <c r="C25" s="13">
        <f>MIRR(C13:C21,C9,C9)</f>
        <v>0.12321196966768877</v>
      </c>
      <c r="D25" s="59">
        <f>MIRR(D13:D21,D9,D9)</f>
        <v>0.13354318030582424</v>
      </c>
      <c r="I25" s="8">
        <v>0.13</v>
      </c>
      <c r="J25" s="9">
        <f t="shared" si="0"/>
        <v>6.1986042585446626</v>
      </c>
      <c r="K25" s="9">
        <f t="shared" si="0"/>
        <v>23.141337661822234</v>
      </c>
    </row>
    <row r="26" spans="1:41" x14ac:dyDescent="0.25">
      <c r="A26" s="6" t="s">
        <v>14</v>
      </c>
      <c r="C26" s="11">
        <f>C23/B31</f>
        <v>60.175451423063443</v>
      </c>
      <c r="D26" s="57">
        <f>D23/B31</f>
        <v>92.692272710439823</v>
      </c>
      <c r="I26" s="8">
        <v>0.14000000000000001</v>
      </c>
      <c r="J26" s="9">
        <f t="shared" si="0"/>
        <v>-2.9546590663168217</v>
      </c>
      <c r="K26" s="9">
        <f t="shared" si="0"/>
        <v>15.261418551540118</v>
      </c>
    </row>
    <row r="27" spans="1:41" ht="19.95" customHeight="1" x14ac:dyDescent="0.25">
      <c r="I27" s="8">
        <v>0.15</v>
      </c>
      <c r="J27" s="9">
        <f t="shared" si="0"/>
        <v>-11.620692243081606</v>
      </c>
      <c r="K27" s="9">
        <f t="shared" si="0"/>
        <v>7.7833882446105349</v>
      </c>
      <c r="R27" s="69" t="s">
        <v>32</v>
      </c>
      <c r="U27" s="19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1"/>
    </row>
    <row r="28" spans="1:41" ht="19.95" customHeight="1" x14ac:dyDescent="0.25">
      <c r="C28" s="7" t="s">
        <v>3</v>
      </c>
      <c r="D28" s="7"/>
      <c r="F28" s="7" t="s">
        <v>4</v>
      </c>
      <c r="G28" s="7"/>
      <c r="I28" s="8">
        <v>0.16</v>
      </c>
      <c r="J28" s="9">
        <f t="shared" si="0"/>
        <v>-19.832144379146996</v>
      </c>
      <c r="K28" s="9">
        <f t="shared" si="0"/>
        <v>0.68129377507716526</v>
      </c>
      <c r="R28" s="69"/>
      <c r="S28" s="68">
        <v>225</v>
      </c>
      <c r="T28" s="28"/>
      <c r="U28" s="22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4"/>
    </row>
    <row r="29" spans="1:41" ht="19.95" customHeight="1" x14ac:dyDescent="0.25">
      <c r="A29" s="10">
        <v>0</v>
      </c>
      <c r="B29" s="14">
        <f>1/(1+$C$9)^A29</f>
        <v>1</v>
      </c>
      <c r="C29" s="11">
        <f>C6</f>
        <v>-263</v>
      </c>
      <c r="D29" s="11">
        <f>B29*C29</f>
        <v>-263</v>
      </c>
      <c r="F29" s="11">
        <f>D6</f>
        <v>-220</v>
      </c>
      <c r="G29" s="11">
        <f>B29*F29</f>
        <v>-220</v>
      </c>
      <c r="I29" s="8">
        <v>0.17</v>
      </c>
      <c r="J29" s="9">
        <f t="shared" si="0"/>
        <v>-27.619108934048711</v>
      </c>
      <c r="K29" s="9">
        <f t="shared" si="0"/>
        <v>-6.0688500454187704</v>
      </c>
      <c r="R29" s="69"/>
      <c r="S29" s="68"/>
      <c r="T29" s="29"/>
      <c r="U29" s="22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4"/>
    </row>
    <row r="30" spans="1:41" ht="19.95" customHeight="1" x14ac:dyDescent="0.25">
      <c r="A30" s="10" t="s">
        <v>12</v>
      </c>
      <c r="B30" s="14">
        <f>((1+C9)^C10-1)/((1+C9)^C10*C9)</f>
        <v>5.1461227609270841</v>
      </c>
      <c r="C30" s="11">
        <f>C7</f>
        <v>55</v>
      </c>
      <c r="D30" s="11">
        <f>B30*C30</f>
        <v>283.03675185098962</v>
      </c>
      <c r="F30" s="11">
        <f>D7</f>
        <v>52</v>
      </c>
      <c r="G30" s="11">
        <f t="shared" ref="G30:G31" si="3">B30*F30</f>
        <v>267.59838356820836</v>
      </c>
      <c r="I30" s="8">
        <v>0.18</v>
      </c>
      <c r="J30" s="9">
        <f t="shared" si="0"/>
        <v>-35.009349069871547</v>
      </c>
      <c r="K30" s="9">
        <f t="shared" si="0"/>
        <v>-12.489229416675471</v>
      </c>
      <c r="R30" s="69"/>
      <c r="S30" s="68">
        <v>200</v>
      </c>
      <c r="T30" s="28"/>
      <c r="U30" s="22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4"/>
    </row>
    <row r="31" spans="1:41" ht="19.95" customHeight="1" x14ac:dyDescent="0.25">
      <c r="A31" s="10">
        <v>8</v>
      </c>
      <c r="B31" s="14">
        <f t="shared" ref="B31" si="4">1/(1+$C$9)^A31</f>
        <v>0.43392649629802077</v>
      </c>
      <c r="C31" s="11">
        <f>C8</f>
        <v>14</v>
      </c>
      <c r="D31" s="11">
        <f>B31*C31</f>
        <v>6.0749709481722904</v>
      </c>
      <c r="F31" s="11">
        <f>D8</f>
        <v>-17</v>
      </c>
      <c r="G31" s="11">
        <f t="shared" si="3"/>
        <v>-7.3767504370663532</v>
      </c>
      <c r="I31" s="8">
        <v>0.19</v>
      </c>
      <c r="J31" s="9">
        <f t="shared" si="0"/>
        <v>-42.02850108858658</v>
      </c>
      <c r="K31" s="9">
        <f t="shared" si="0"/>
        <v>-18.600384316443154</v>
      </c>
      <c r="R31" s="69"/>
      <c r="S31" s="68"/>
      <c r="T31" s="29"/>
      <c r="U31" s="22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4"/>
    </row>
    <row r="32" spans="1:41" ht="19.95" customHeight="1" x14ac:dyDescent="0.25">
      <c r="A32" s="6" t="s">
        <v>9</v>
      </c>
      <c r="D32" s="9">
        <f>SUM(D29:D31)</f>
        <v>26.111722799161907</v>
      </c>
      <c r="G32" s="9">
        <f>SUM(G29:G31)</f>
        <v>40.221633131142006</v>
      </c>
      <c r="I32" s="8">
        <v>0.2</v>
      </c>
      <c r="J32" s="9">
        <f t="shared" si="0"/>
        <v>-48.700258273319605</v>
      </c>
      <c r="K32" s="9">
        <f t="shared" si="0"/>
        <v>-24.421346903101636</v>
      </c>
      <c r="R32" s="69"/>
      <c r="S32" s="68">
        <v>175</v>
      </c>
      <c r="T32" s="28"/>
      <c r="U32" s="22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4"/>
    </row>
    <row r="33" spans="1:42" ht="19.95" customHeight="1" x14ac:dyDescent="0.25">
      <c r="A33" s="6" t="s">
        <v>14</v>
      </c>
      <c r="D33" s="9">
        <f>D32/B31</f>
        <v>60.175451423063997</v>
      </c>
      <c r="G33" s="9">
        <f>G32/B31</f>
        <v>92.692272710440307</v>
      </c>
      <c r="R33" s="69"/>
      <c r="S33" s="68"/>
      <c r="T33" s="29"/>
      <c r="U33" s="22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4"/>
    </row>
    <row r="34" spans="1:42" ht="19.95" customHeight="1" x14ac:dyDescent="0.25">
      <c r="A34" s="6" t="s">
        <v>15</v>
      </c>
      <c r="D34" s="9">
        <f>D32/B30</f>
        <v>5.0740575015854903</v>
      </c>
      <c r="E34" s="9"/>
      <c r="F34" s="9"/>
      <c r="G34" s="9">
        <f>G32/B30</f>
        <v>7.8159101521114902</v>
      </c>
      <c r="R34" s="69"/>
      <c r="S34" s="68">
        <v>150</v>
      </c>
      <c r="T34" s="28"/>
      <c r="U34" s="22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4"/>
    </row>
    <row r="35" spans="1:42" ht="19.95" customHeight="1" x14ac:dyDescent="0.25">
      <c r="D35" s="9"/>
      <c r="E35" s="9"/>
      <c r="F35" s="9"/>
      <c r="G35" s="9"/>
      <c r="R35" s="69"/>
      <c r="S35" s="68"/>
      <c r="T35" s="29"/>
      <c r="U35" s="22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4"/>
    </row>
    <row r="36" spans="1:42" ht="19.95" customHeight="1" x14ac:dyDescent="0.25">
      <c r="A36" s="6" t="s">
        <v>31</v>
      </c>
      <c r="C36" s="60" t="s">
        <v>2</v>
      </c>
      <c r="D36" s="41">
        <f>C6-D32</f>
        <v>-289.1117227991619</v>
      </c>
      <c r="F36" s="9"/>
      <c r="G36" s="9"/>
      <c r="R36" s="69"/>
      <c r="S36" s="68">
        <v>125</v>
      </c>
      <c r="T36" s="28"/>
      <c r="U36" s="22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4"/>
    </row>
    <row r="37" spans="1:42" ht="19.95" customHeight="1" x14ac:dyDescent="0.25">
      <c r="C37" s="60" t="s">
        <v>5</v>
      </c>
      <c r="D37" s="41">
        <f>C7-D34</f>
        <v>49.925942498414507</v>
      </c>
      <c r="F37" s="9"/>
      <c r="G37" s="9"/>
      <c r="R37" s="69"/>
      <c r="S37" s="68"/>
      <c r="T37" s="29"/>
      <c r="U37" s="22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4"/>
    </row>
    <row r="38" spans="1:42" ht="19.95" customHeight="1" x14ac:dyDescent="0.25">
      <c r="C38" s="60" t="s">
        <v>6</v>
      </c>
      <c r="D38" s="41">
        <f>C8-D33</f>
        <v>-46.175451423063997</v>
      </c>
      <c r="F38" s="9"/>
      <c r="G38" s="9"/>
      <c r="R38" s="69"/>
      <c r="S38" s="68">
        <v>100</v>
      </c>
      <c r="T38" s="28"/>
      <c r="U38" s="22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4"/>
    </row>
    <row r="39" spans="1:42" ht="19.95" customHeight="1" x14ac:dyDescent="0.25">
      <c r="R39" s="69"/>
      <c r="S39" s="68"/>
      <c r="T39" s="29"/>
      <c r="U39" s="22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4"/>
    </row>
    <row r="40" spans="1:42" ht="19.95" customHeight="1" x14ac:dyDescent="0.25">
      <c r="C40" s="60" t="s">
        <v>80</v>
      </c>
      <c r="D40" s="60"/>
      <c r="E40" s="60"/>
      <c r="R40" s="69"/>
      <c r="S40" s="68">
        <v>75</v>
      </c>
      <c r="T40" s="28"/>
      <c r="U40" s="22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4"/>
    </row>
    <row r="41" spans="1:42" ht="19.95" customHeight="1" x14ac:dyDescent="0.25">
      <c r="R41" s="69"/>
      <c r="S41" s="68"/>
      <c r="T41" s="29"/>
      <c r="U41" s="22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4"/>
    </row>
    <row r="42" spans="1:42" ht="19.95" customHeight="1" x14ac:dyDescent="0.25">
      <c r="R42" s="69"/>
      <c r="S42" s="68">
        <v>50</v>
      </c>
      <c r="T42" s="28"/>
      <c r="U42" s="22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4"/>
    </row>
    <row r="43" spans="1:42" ht="19.95" customHeight="1" x14ac:dyDescent="0.25">
      <c r="R43" s="69"/>
      <c r="S43" s="68"/>
      <c r="T43" s="29"/>
      <c r="U43" s="22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</row>
    <row r="44" spans="1:42" ht="19.95" customHeight="1" x14ac:dyDescent="0.25">
      <c r="R44" s="69"/>
      <c r="S44" s="68">
        <v>25</v>
      </c>
      <c r="T44" s="28"/>
      <c r="U44" s="22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4"/>
    </row>
    <row r="45" spans="1:42" ht="19.95" customHeight="1" x14ac:dyDescent="0.25">
      <c r="R45" s="69"/>
      <c r="S45" s="68"/>
      <c r="T45" s="29"/>
      <c r="U45" s="22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4"/>
    </row>
    <row r="46" spans="1:42" ht="19.95" customHeight="1" thickBot="1" x14ac:dyDescent="0.3">
      <c r="R46" s="69"/>
      <c r="S46" s="68">
        <v>0</v>
      </c>
      <c r="T46" s="17"/>
      <c r="U46" s="25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7"/>
    </row>
    <row r="47" spans="1:42" ht="7.95" customHeight="1" thickTop="1" x14ac:dyDescent="0.25">
      <c r="S47" s="68"/>
      <c r="U47" s="18"/>
      <c r="V47" s="31"/>
      <c r="W47" s="32"/>
      <c r="X47" s="31"/>
      <c r="Y47" s="32"/>
      <c r="Z47" s="31"/>
      <c r="AA47" s="32"/>
      <c r="AB47" s="31"/>
      <c r="AC47" s="32"/>
      <c r="AD47" s="31"/>
      <c r="AE47" s="32"/>
      <c r="AF47" s="31"/>
      <c r="AG47" s="32"/>
      <c r="AH47" s="31"/>
      <c r="AI47" s="32"/>
      <c r="AJ47" s="31"/>
      <c r="AK47" s="32"/>
      <c r="AL47" s="31"/>
      <c r="AM47" s="32"/>
      <c r="AN47" s="31"/>
    </row>
    <row r="48" spans="1:42" x14ac:dyDescent="0.25">
      <c r="T48" s="71">
        <v>0</v>
      </c>
      <c r="U48" s="72"/>
      <c r="V48" s="71">
        <v>0.02</v>
      </c>
      <c r="W48" s="72"/>
      <c r="X48" s="71">
        <v>0.04</v>
      </c>
      <c r="Y48" s="72"/>
      <c r="Z48" s="71">
        <v>0.06</v>
      </c>
      <c r="AA48" s="72"/>
      <c r="AB48" s="71">
        <v>0.08</v>
      </c>
      <c r="AC48" s="72"/>
      <c r="AD48" s="71">
        <v>0.1</v>
      </c>
      <c r="AE48" s="72"/>
      <c r="AF48" s="71">
        <v>0.12</v>
      </c>
      <c r="AG48" s="72"/>
      <c r="AH48" s="71">
        <v>0.14000000000000001</v>
      </c>
      <c r="AI48" s="72"/>
      <c r="AJ48" s="71">
        <v>0.16</v>
      </c>
      <c r="AK48" s="72"/>
      <c r="AL48" s="71">
        <v>0.18</v>
      </c>
      <c r="AM48" s="72"/>
      <c r="AN48" s="71">
        <v>0.2</v>
      </c>
      <c r="AO48" s="71"/>
      <c r="AP48" s="33"/>
    </row>
    <row r="49" spans="21:41" x14ac:dyDescent="0.25">
      <c r="U49" s="70" t="s">
        <v>29</v>
      </c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</row>
  </sheetData>
  <mergeCells count="23">
    <mergeCell ref="AL48:AM48"/>
    <mergeCell ref="T48:U48"/>
    <mergeCell ref="V48:W48"/>
    <mergeCell ref="X48:Y48"/>
    <mergeCell ref="Z48:AA48"/>
    <mergeCell ref="AB48:AC48"/>
    <mergeCell ref="AD48:AE48"/>
    <mergeCell ref="S34:S35"/>
    <mergeCell ref="S36:S37"/>
    <mergeCell ref="S38:S39"/>
    <mergeCell ref="R27:R46"/>
    <mergeCell ref="U49:AO49"/>
    <mergeCell ref="AN48:AO48"/>
    <mergeCell ref="S46:S47"/>
    <mergeCell ref="S28:S29"/>
    <mergeCell ref="S30:S31"/>
    <mergeCell ref="S32:S33"/>
    <mergeCell ref="S40:S41"/>
    <mergeCell ref="S42:S43"/>
    <mergeCell ref="S44:S45"/>
    <mergeCell ref="AF48:AG48"/>
    <mergeCell ref="AH48:AI48"/>
    <mergeCell ref="AJ48:AK48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opLeftCell="A7" zoomScale="130" zoomScaleNormal="130" workbookViewId="0">
      <selection activeCell="A30" sqref="A30"/>
    </sheetView>
  </sheetViews>
  <sheetFormatPr baseColWidth="10" defaultRowHeight="13.8" x14ac:dyDescent="0.25"/>
  <cols>
    <col min="1" max="1" width="26.77734375" style="6" customWidth="1"/>
    <col min="2" max="5" width="9.77734375" style="6" customWidth="1"/>
    <col min="6" max="16384" width="11.5546875" style="6"/>
  </cols>
  <sheetData>
    <row r="1" spans="1:9" x14ac:dyDescent="0.25">
      <c r="A1" s="6" t="s">
        <v>17</v>
      </c>
    </row>
    <row r="2" spans="1:9" x14ac:dyDescent="0.25">
      <c r="A2" s="6" t="s">
        <v>7</v>
      </c>
      <c r="B2" s="8">
        <v>0.12</v>
      </c>
    </row>
    <row r="4" spans="1:9" x14ac:dyDescent="0.25">
      <c r="A4" s="40" t="s">
        <v>20</v>
      </c>
      <c r="B4" s="7" t="s">
        <v>3</v>
      </c>
      <c r="C4" s="7" t="s">
        <v>4</v>
      </c>
      <c r="D4" s="7" t="s">
        <v>18</v>
      </c>
      <c r="E4" s="7" t="s">
        <v>19</v>
      </c>
    </row>
    <row r="5" spans="1:9" x14ac:dyDescent="0.25">
      <c r="A5" s="30">
        <v>0</v>
      </c>
      <c r="B5" s="11">
        <v>-2340</v>
      </c>
      <c r="C5" s="11">
        <v>-5110</v>
      </c>
      <c r="D5" s="11">
        <v>-7940</v>
      </c>
      <c r="E5" s="11">
        <v>-3360</v>
      </c>
    </row>
    <row r="6" spans="1:9" x14ac:dyDescent="0.25">
      <c r="A6" s="30">
        <v>1</v>
      </c>
      <c r="B6" s="11">
        <v>1128</v>
      </c>
      <c r="C6" s="11">
        <v>2396</v>
      </c>
      <c r="D6" s="11">
        <v>2485</v>
      </c>
      <c r="E6" s="11">
        <v>1490</v>
      </c>
    </row>
    <row r="7" spans="1:9" x14ac:dyDescent="0.25">
      <c r="A7" s="30">
        <v>2</v>
      </c>
      <c r="B7" s="11">
        <v>351</v>
      </c>
      <c r="C7" s="11">
        <v>1125</v>
      </c>
      <c r="D7" s="11">
        <v>2510</v>
      </c>
      <c r="E7" s="11">
        <v>1247</v>
      </c>
    </row>
    <row r="8" spans="1:9" x14ac:dyDescent="0.25">
      <c r="A8" s="30">
        <v>3</v>
      </c>
      <c r="B8" s="11">
        <v>779</v>
      </c>
      <c r="C8" s="11">
        <v>2413</v>
      </c>
      <c r="D8" s="11">
        <v>2842</v>
      </c>
      <c r="E8" s="11">
        <v>1096</v>
      </c>
    </row>
    <row r="9" spans="1:9" x14ac:dyDescent="0.25">
      <c r="A9" s="30">
        <v>4</v>
      </c>
      <c r="B9" s="11">
        <v>346</v>
      </c>
      <c r="C9" s="11">
        <v>1672</v>
      </c>
      <c r="D9" s="11">
        <v>1677</v>
      </c>
      <c r="E9" s="11">
        <v>626</v>
      </c>
    </row>
    <row r="10" spans="1:9" x14ac:dyDescent="0.25">
      <c r="A10" s="30">
        <v>5</v>
      </c>
      <c r="B10" s="11">
        <v>716</v>
      </c>
      <c r="C10" s="11">
        <v>239</v>
      </c>
      <c r="D10" s="11">
        <v>1653</v>
      </c>
      <c r="E10" s="11">
        <v>179</v>
      </c>
    </row>
    <row r="11" spans="1:9" x14ac:dyDescent="0.25">
      <c r="A11" s="38" t="s">
        <v>9</v>
      </c>
      <c r="B11" s="39">
        <f t="shared" ref="B11:E11" si="0">NPV($B$2,B6:B10)+B5</f>
        <v>127.60160503250063</v>
      </c>
      <c r="C11" s="39">
        <f t="shared" si="0"/>
        <v>841.85581011399518</v>
      </c>
      <c r="D11" s="39">
        <f t="shared" si="0"/>
        <v>306.30650692652125</v>
      </c>
      <c r="E11" s="39">
        <f t="shared" si="0"/>
        <v>243.97278402181655</v>
      </c>
    </row>
    <row r="12" spans="1:9" x14ac:dyDescent="0.25">
      <c r="A12" s="34" t="s">
        <v>10</v>
      </c>
      <c r="B12" s="37">
        <f>IRR(B5:B10)</f>
        <v>0.14438839925662772</v>
      </c>
      <c r="C12" s="37">
        <f t="shared" ref="C12:E12" si="1">IRR(C5:C10)</f>
        <v>0.19653128284484223</v>
      </c>
      <c r="D12" s="37">
        <f t="shared" si="1"/>
        <v>0.13666191725471211</v>
      </c>
      <c r="E12" s="37">
        <f t="shared" si="1"/>
        <v>0.15743283283238796</v>
      </c>
    </row>
    <row r="13" spans="1:9" x14ac:dyDescent="0.25">
      <c r="A13" s="34" t="s">
        <v>11</v>
      </c>
      <c r="B13" s="37">
        <f>MIRR(B5:B10,$B$2,$B$2)</f>
        <v>0.13195681888516297</v>
      </c>
      <c r="C13" s="37">
        <f t="shared" ref="C13:E13" si="2">MIRR(C5:C10,$B$2,$B$2)</f>
        <v>0.15468712383360095</v>
      </c>
      <c r="D13" s="37">
        <f t="shared" si="2"/>
        <v>0.1285110523279327</v>
      </c>
      <c r="E13" s="37">
        <f t="shared" si="2"/>
        <v>0.13581203917313411</v>
      </c>
    </row>
    <row r="14" spans="1:9" x14ac:dyDescent="0.25">
      <c r="A14" s="34" t="s">
        <v>33</v>
      </c>
      <c r="B14" s="35">
        <f>-PMT($B$2,$A$10,B11)</f>
        <v>35.397927047313601</v>
      </c>
      <c r="C14" s="35">
        <f t="shared" ref="C14:E14" si="3">-PMT($B$2,$A$10,C11)</f>
        <v>233.53899461673799</v>
      </c>
      <c r="D14" s="35">
        <f t="shared" si="3"/>
        <v>84.972405978285309</v>
      </c>
      <c r="E14" s="35">
        <f t="shared" si="3"/>
        <v>67.680424616403556</v>
      </c>
      <c r="F14" s="12"/>
      <c r="G14" s="12"/>
      <c r="H14" s="12"/>
      <c r="I14" s="12"/>
    </row>
    <row r="15" spans="1:9" x14ac:dyDescent="0.25">
      <c r="A15" s="34" t="s">
        <v>35</v>
      </c>
      <c r="B15" s="35">
        <f>B5/$A$10</f>
        <v>-468</v>
      </c>
      <c r="C15" s="35">
        <f t="shared" ref="C15:E15" si="4">C5/$A$10</f>
        <v>-1022</v>
      </c>
      <c r="D15" s="35">
        <f t="shared" si="4"/>
        <v>-1588</v>
      </c>
      <c r="E15" s="35">
        <f t="shared" si="4"/>
        <v>-672</v>
      </c>
      <c r="F15" s="12"/>
      <c r="G15" s="12"/>
      <c r="H15" s="12"/>
      <c r="I15" s="12"/>
    </row>
    <row r="16" spans="1:9" x14ac:dyDescent="0.25">
      <c r="A16" s="34" t="s">
        <v>36</v>
      </c>
      <c r="B16" s="35">
        <f>B5/2*$B$2</f>
        <v>-140.4</v>
      </c>
      <c r="C16" s="35">
        <f t="shared" ref="C16:E16" si="5">C5/2*$B$2</f>
        <v>-306.59999999999997</v>
      </c>
      <c r="D16" s="35">
        <f t="shared" si="5"/>
        <v>-476.4</v>
      </c>
      <c r="E16" s="35">
        <f t="shared" si="5"/>
        <v>-201.6</v>
      </c>
    </row>
    <row r="17" spans="1:6" x14ac:dyDescent="0.25">
      <c r="A17" s="34"/>
      <c r="B17" s="35"/>
      <c r="C17" s="35"/>
      <c r="D17" s="35"/>
      <c r="E17" s="35"/>
    </row>
    <row r="18" spans="1:6" x14ac:dyDescent="0.25">
      <c r="A18" s="6" t="s">
        <v>21</v>
      </c>
      <c r="B18" s="42">
        <f>-B11/B5</f>
        <v>5.4530600441239585E-2</v>
      </c>
      <c r="C18" s="42">
        <f t="shared" ref="C18:E18" si="6">-C11/C5</f>
        <v>0.16474673387749417</v>
      </c>
      <c r="D18" s="42">
        <f t="shared" si="6"/>
        <v>3.8577645708629878E-2</v>
      </c>
      <c r="E18" s="42">
        <f t="shared" si="6"/>
        <v>7.2610947625540642E-2</v>
      </c>
    </row>
    <row r="20" spans="1:6" x14ac:dyDescent="0.25">
      <c r="A20" s="6" t="s">
        <v>23</v>
      </c>
      <c r="B20" s="9">
        <f>-F20-C20-E20</f>
        <v>-1530</v>
      </c>
      <c r="C20" s="9">
        <f>C5</f>
        <v>-5110</v>
      </c>
      <c r="E20" s="9">
        <f>E5</f>
        <v>-3360</v>
      </c>
      <c r="F20" s="11">
        <v>10000</v>
      </c>
    </row>
    <row r="21" spans="1:6" x14ac:dyDescent="0.25">
      <c r="A21" s="6" t="s">
        <v>22</v>
      </c>
      <c r="B21" s="36">
        <f>B20/B5</f>
        <v>0.65384615384615385</v>
      </c>
      <c r="C21" s="36">
        <f t="shared" ref="C21:E21" si="7">C20/C5</f>
        <v>1</v>
      </c>
      <c r="D21" s="36">
        <f t="shared" si="7"/>
        <v>0</v>
      </c>
      <c r="E21" s="36">
        <f t="shared" si="7"/>
        <v>1</v>
      </c>
    </row>
    <row r="22" spans="1:6" x14ac:dyDescent="0.25">
      <c r="A22" s="6" t="s">
        <v>24</v>
      </c>
      <c r="B22" s="41">
        <f>B5*B21</f>
        <v>-1530</v>
      </c>
      <c r="C22" s="41">
        <f t="shared" ref="C22:E22" si="8">C5*C21</f>
        <v>-5110</v>
      </c>
      <c r="D22" s="41">
        <f t="shared" si="8"/>
        <v>0</v>
      </c>
      <c r="E22" s="41">
        <f t="shared" si="8"/>
        <v>-3360</v>
      </c>
      <c r="F22" s="9">
        <f>SUM(B22:E22)</f>
        <v>-10000</v>
      </c>
    </row>
    <row r="23" spans="1:6" x14ac:dyDescent="0.25">
      <c r="A23" s="6" t="s">
        <v>25</v>
      </c>
      <c r="B23" s="12">
        <f>B11*B21</f>
        <v>83.431818675096565</v>
      </c>
      <c r="C23" s="12">
        <f t="shared" ref="C23:E23" si="9">C11*C21</f>
        <v>841.85581011399518</v>
      </c>
      <c r="D23" s="12">
        <f t="shared" si="9"/>
        <v>0</v>
      </c>
      <c r="E23" s="12">
        <f t="shared" si="9"/>
        <v>243.97278402181655</v>
      </c>
      <c r="F23" s="41">
        <f>SUM(B23:E23)</f>
        <v>1169.2604128109083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topLeftCell="A10" zoomScale="160" zoomScaleNormal="160" workbookViewId="0">
      <selection activeCell="B15" sqref="B15"/>
    </sheetView>
  </sheetViews>
  <sheetFormatPr baseColWidth="10" defaultColWidth="8.88671875" defaultRowHeight="13.8" x14ac:dyDescent="0.25"/>
  <cols>
    <col min="1" max="1" width="37.21875" style="6" customWidth="1"/>
    <col min="2" max="2" width="12.77734375" style="6" customWidth="1"/>
    <col min="3" max="5" width="8.88671875" style="6"/>
    <col min="6" max="6" width="14" style="6" bestFit="1" customWidth="1"/>
    <col min="7" max="16384" width="8.88671875" style="6"/>
  </cols>
  <sheetData>
    <row r="1" spans="1:6" x14ac:dyDescent="0.25">
      <c r="A1" s="6" t="s">
        <v>37</v>
      </c>
      <c r="E1" s="6" t="s">
        <v>20</v>
      </c>
      <c r="F1" s="6" t="s">
        <v>40</v>
      </c>
    </row>
    <row r="2" spans="1:6" x14ac:dyDescent="0.25">
      <c r="E2" s="6">
        <v>0</v>
      </c>
      <c r="F2" s="9">
        <f>B3</f>
        <v>-32800000</v>
      </c>
    </row>
    <row r="3" spans="1:6" x14ac:dyDescent="0.25">
      <c r="A3" s="6" t="s">
        <v>2</v>
      </c>
      <c r="B3" s="11">
        <v>-32800000</v>
      </c>
      <c r="E3" s="6">
        <v>1</v>
      </c>
      <c r="F3" s="9">
        <f>$B$6</f>
        <v>5400000</v>
      </c>
    </row>
    <row r="4" spans="1:6" x14ac:dyDescent="0.25">
      <c r="A4" s="6" t="s">
        <v>8</v>
      </c>
      <c r="B4" s="11">
        <v>24</v>
      </c>
      <c r="C4" s="6" t="s">
        <v>20</v>
      </c>
      <c r="E4" s="6">
        <v>2</v>
      </c>
      <c r="F4" s="9">
        <f>$B$6</f>
        <v>5400000</v>
      </c>
    </row>
    <row r="5" spans="1:6" x14ac:dyDescent="0.25">
      <c r="A5" s="6" t="s">
        <v>38</v>
      </c>
      <c r="B5" s="8">
        <v>0.15</v>
      </c>
      <c r="E5" s="6">
        <v>3</v>
      </c>
      <c r="F5" s="9">
        <f>$B$6+$B$7</f>
        <v>4200000</v>
      </c>
    </row>
    <row r="6" spans="1:6" x14ac:dyDescent="0.25">
      <c r="A6" s="6" t="s">
        <v>39</v>
      </c>
      <c r="B6" s="11">
        <v>5400000</v>
      </c>
      <c r="E6" s="6">
        <v>4</v>
      </c>
      <c r="F6" s="9">
        <f>$B$6</f>
        <v>5400000</v>
      </c>
    </row>
    <row r="7" spans="1:6" x14ac:dyDescent="0.25">
      <c r="A7" s="6" t="s">
        <v>42</v>
      </c>
      <c r="B7" s="11">
        <v>-1200000</v>
      </c>
      <c r="E7" s="6">
        <v>5</v>
      </c>
      <c r="F7" s="9">
        <f>$B$6</f>
        <v>5400000</v>
      </c>
    </row>
    <row r="8" spans="1:6" x14ac:dyDescent="0.25">
      <c r="A8" s="6" t="s">
        <v>41</v>
      </c>
      <c r="B8" s="11">
        <f>-500000</f>
        <v>-500000</v>
      </c>
      <c r="E8" s="6">
        <v>6</v>
      </c>
      <c r="F8" s="9">
        <f>$B$6+$B$7</f>
        <v>4200000</v>
      </c>
    </row>
    <row r="9" spans="1:6" x14ac:dyDescent="0.25">
      <c r="E9" s="6">
        <v>7</v>
      </c>
      <c r="F9" s="9">
        <f>$B$6</f>
        <v>5400000</v>
      </c>
    </row>
    <row r="10" spans="1:6" x14ac:dyDescent="0.25">
      <c r="E10" s="6">
        <v>8</v>
      </c>
      <c r="F10" s="9">
        <f>$B$6</f>
        <v>5400000</v>
      </c>
    </row>
    <row r="11" spans="1:6" x14ac:dyDescent="0.25">
      <c r="A11" s="6" t="s">
        <v>46</v>
      </c>
      <c r="B11" s="9">
        <f>B3</f>
        <v>-32800000</v>
      </c>
      <c r="E11" s="6">
        <v>9</v>
      </c>
      <c r="F11" s="9">
        <f>$B$6+$B$7</f>
        <v>4200000</v>
      </c>
    </row>
    <row r="12" spans="1:6" x14ac:dyDescent="0.25">
      <c r="A12" s="61" t="s">
        <v>47</v>
      </c>
      <c r="B12" s="41">
        <f>(B3-B8)/2</f>
        <v>-16150000</v>
      </c>
      <c r="E12" s="6">
        <v>10</v>
      </c>
      <c r="F12" s="9">
        <f>$B$6</f>
        <v>5400000</v>
      </c>
    </row>
    <row r="13" spans="1:6" x14ac:dyDescent="0.25">
      <c r="A13" s="61" t="s">
        <v>48</v>
      </c>
      <c r="B13" s="41">
        <f>(B3+B8)/B4</f>
        <v>-1387500</v>
      </c>
      <c r="E13" s="6">
        <v>11</v>
      </c>
      <c r="F13" s="9">
        <f>$B$6</f>
        <v>5400000</v>
      </c>
    </row>
    <row r="14" spans="1:6" x14ac:dyDescent="0.25">
      <c r="A14" s="61" t="s">
        <v>49</v>
      </c>
      <c r="B14" s="41">
        <f>B12*B5</f>
        <v>-2422500</v>
      </c>
      <c r="E14" s="6">
        <v>12</v>
      </c>
      <c r="F14" s="9">
        <f>$B$6+$B$7</f>
        <v>4200000</v>
      </c>
    </row>
    <row r="15" spans="1:6" x14ac:dyDescent="0.25">
      <c r="A15" s="61" t="s">
        <v>50</v>
      </c>
      <c r="B15" s="41">
        <f>B7*7/24</f>
        <v>-350000</v>
      </c>
      <c r="E15" s="6">
        <v>13</v>
      </c>
      <c r="F15" s="9">
        <f>$B$6</f>
        <v>5400000</v>
      </c>
    </row>
    <row r="16" spans="1:6" ht="14.4" thickBot="1" x14ac:dyDescent="0.3">
      <c r="A16" s="62" t="s">
        <v>43</v>
      </c>
      <c r="B16" s="63">
        <f>SUM(B13:B15)</f>
        <v>-4160000</v>
      </c>
      <c r="E16" s="6">
        <v>14</v>
      </c>
      <c r="F16" s="9">
        <f>$B$6</f>
        <v>5400000</v>
      </c>
    </row>
    <row r="17" spans="1:6" ht="14.4" thickTop="1" x14ac:dyDescent="0.25">
      <c r="E17" s="6">
        <v>15</v>
      </c>
      <c r="F17" s="9">
        <f>$B$6+$B$7</f>
        <v>4200000</v>
      </c>
    </row>
    <row r="18" spans="1:6" x14ac:dyDescent="0.25">
      <c r="A18" s="6" t="str">
        <f>A6</f>
        <v>Nutzen p.a.</v>
      </c>
      <c r="B18" s="9">
        <f>B6</f>
        <v>5400000</v>
      </c>
      <c r="E18" s="6">
        <v>16</v>
      </c>
      <c r="F18" s="9">
        <f>$B$6</f>
        <v>5400000</v>
      </c>
    </row>
    <row r="19" spans="1:6" ht="14.4" thickBot="1" x14ac:dyDescent="0.3">
      <c r="A19" s="62" t="s">
        <v>44</v>
      </c>
      <c r="B19" s="63">
        <f>SUM(B16:B18)</f>
        <v>1240000</v>
      </c>
      <c r="E19" s="6">
        <v>17</v>
      </c>
      <c r="F19" s="9">
        <f>$B$6</f>
        <v>5400000</v>
      </c>
    </row>
    <row r="20" spans="1:6" ht="14.4" thickTop="1" x14ac:dyDescent="0.25">
      <c r="E20" s="6">
        <v>18</v>
      </c>
      <c r="F20" s="9">
        <f>$B$6+$B$7</f>
        <v>4200000</v>
      </c>
    </row>
    <row r="21" spans="1:6" x14ac:dyDescent="0.25">
      <c r="A21" s="61" t="s">
        <v>45</v>
      </c>
      <c r="B21" s="64">
        <f>(-B19+B14)/B12</f>
        <v>0.22678018575851394</v>
      </c>
      <c r="E21" s="6">
        <v>19</v>
      </c>
      <c r="F21" s="9">
        <f>$B$6</f>
        <v>5400000</v>
      </c>
    </row>
    <row r="22" spans="1:6" x14ac:dyDescent="0.25">
      <c r="E22" s="6">
        <v>20</v>
      </c>
      <c r="F22" s="9">
        <f>$B$6</f>
        <v>5400000</v>
      </c>
    </row>
    <row r="23" spans="1:6" x14ac:dyDescent="0.25">
      <c r="A23" s="61" t="s">
        <v>51</v>
      </c>
      <c r="B23" s="65">
        <f>B3/(-B19+B14+B13)</f>
        <v>6.4950495049504955</v>
      </c>
      <c r="E23" s="6">
        <v>21</v>
      </c>
      <c r="F23" s="9">
        <f>$B$6+$B$7</f>
        <v>4200000</v>
      </c>
    </row>
    <row r="24" spans="1:6" x14ac:dyDescent="0.25">
      <c r="E24" s="6">
        <v>22</v>
      </c>
      <c r="F24" s="9">
        <f>$B$6</f>
        <v>5400000</v>
      </c>
    </row>
    <row r="25" spans="1:6" x14ac:dyDescent="0.25">
      <c r="A25" s="60" t="s">
        <v>30</v>
      </c>
      <c r="E25" s="6">
        <v>23</v>
      </c>
      <c r="F25" s="9">
        <f>$B$6</f>
        <v>5400000</v>
      </c>
    </row>
    <row r="26" spans="1:6" x14ac:dyDescent="0.25">
      <c r="A26" s="60" t="s">
        <v>38</v>
      </c>
      <c r="E26" s="6">
        <v>24</v>
      </c>
      <c r="F26" s="9">
        <f>$B$6+B8</f>
        <v>4900000</v>
      </c>
    </row>
    <row r="27" spans="1:6" ht="14.4" thickBot="1" x14ac:dyDescent="0.3">
      <c r="A27" s="60" t="s">
        <v>81</v>
      </c>
      <c r="F27" s="66">
        <f>NPV(B5,F3:F26)+F2</f>
        <v>-256513.72828489169</v>
      </c>
    </row>
    <row r="28" spans="1:6" ht="14.4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A4" zoomScale="115" zoomScaleNormal="115" workbookViewId="0">
      <selection activeCell="D23" sqref="D23"/>
    </sheetView>
  </sheetViews>
  <sheetFormatPr baseColWidth="10" defaultRowHeight="14.4" x14ac:dyDescent="0.3"/>
  <cols>
    <col min="1" max="1" width="5.5546875" customWidth="1"/>
    <col min="2" max="2" width="20.33203125" customWidth="1"/>
    <col min="5" max="5" width="15.109375" customWidth="1"/>
    <col min="7" max="7" width="6.88671875" customWidth="1"/>
    <col min="8" max="12" width="8.77734375" customWidth="1"/>
  </cols>
  <sheetData>
    <row r="1" spans="1:9" x14ac:dyDescent="0.3">
      <c r="A1" t="s">
        <v>2</v>
      </c>
      <c r="B1" s="3">
        <v>-23420</v>
      </c>
    </row>
    <row r="2" spans="1:9" x14ac:dyDescent="0.3">
      <c r="A2" t="s">
        <v>6</v>
      </c>
      <c r="B2" s="3">
        <v>2180</v>
      </c>
    </row>
    <row r="3" spans="1:9" x14ac:dyDescent="0.3">
      <c r="A3" t="s">
        <v>8</v>
      </c>
      <c r="B3" s="3">
        <v>5</v>
      </c>
      <c r="C3" t="s">
        <v>20</v>
      </c>
    </row>
    <row r="4" spans="1:9" x14ac:dyDescent="0.3">
      <c r="A4" t="s">
        <v>7</v>
      </c>
      <c r="B4" s="1">
        <v>0.12</v>
      </c>
    </row>
    <row r="5" spans="1:9" x14ac:dyDescent="0.3">
      <c r="A5" t="s">
        <v>52</v>
      </c>
      <c r="B5" s="1">
        <v>0.25</v>
      </c>
    </row>
    <row r="6" spans="1:9" x14ac:dyDescent="0.3">
      <c r="B6" s="1"/>
    </row>
    <row r="7" spans="1:9" x14ac:dyDescent="0.3">
      <c r="A7" t="s">
        <v>62</v>
      </c>
      <c r="B7" s="3">
        <v>-7300</v>
      </c>
    </row>
    <row r="8" spans="1:9" x14ac:dyDescent="0.3">
      <c r="B8" s="3"/>
    </row>
    <row r="9" spans="1:9" x14ac:dyDescent="0.3">
      <c r="A9" t="s">
        <v>64</v>
      </c>
      <c r="B9" s="1">
        <v>0.75</v>
      </c>
    </row>
    <row r="10" spans="1:9" x14ac:dyDescent="0.3">
      <c r="A10" t="s">
        <v>38</v>
      </c>
      <c r="B10" s="1">
        <v>0.06</v>
      </c>
    </row>
    <row r="11" spans="1:9" x14ac:dyDescent="0.3">
      <c r="A11" t="s">
        <v>65</v>
      </c>
      <c r="B11" s="3">
        <v>4</v>
      </c>
      <c r="C11" t="s">
        <v>20</v>
      </c>
    </row>
    <row r="13" spans="1:9" x14ac:dyDescent="0.3">
      <c r="A13" s="5" t="s">
        <v>53</v>
      </c>
    </row>
    <row r="14" spans="1:9" x14ac:dyDescent="0.3">
      <c r="A14" s="4" t="s">
        <v>54</v>
      </c>
      <c r="B14" s="44" t="s">
        <v>57</v>
      </c>
      <c r="C14" s="44" t="s">
        <v>55</v>
      </c>
      <c r="D14" s="44" t="s">
        <v>59</v>
      </c>
      <c r="E14" s="44" t="s">
        <v>60</v>
      </c>
      <c r="G14" s="44" t="s">
        <v>34</v>
      </c>
      <c r="I14" s="3">
        <f>B1/B3</f>
        <v>-4684</v>
      </c>
    </row>
    <row r="15" spans="1:9" x14ac:dyDescent="0.3">
      <c r="A15" s="2">
        <v>0</v>
      </c>
      <c r="B15" t="s">
        <v>2</v>
      </c>
      <c r="C15" s="43">
        <f>1/(1+$B$4)^A15</f>
        <v>1</v>
      </c>
      <c r="D15" s="3">
        <f>B1</f>
        <v>-23420</v>
      </c>
      <c r="E15" s="3">
        <f>C15*D15</f>
        <v>-23420</v>
      </c>
      <c r="G15" s="44" t="s">
        <v>56</v>
      </c>
      <c r="I15" s="3">
        <f>-I14*B5</f>
        <v>1171</v>
      </c>
    </row>
    <row r="16" spans="1:9" x14ac:dyDescent="0.3">
      <c r="A16" s="2" t="s">
        <v>58</v>
      </c>
      <c r="B16" t="s">
        <v>75</v>
      </c>
      <c r="C16" s="43">
        <f>((1+$B$4)^$B$3-1)/((1+$B$4)^$B$3*$B$4)</f>
        <v>3.6047762023450067</v>
      </c>
      <c r="D16" s="3">
        <f>I15</f>
        <v>1171</v>
      </c>
      <c r="E16" s="3">
        <f>C16*D16</f>
        <v>4221.1929329460027</v>
      </c>
    </row>
    <row r="17" spans="1:12" x14ac:dyDescent="0.3">
      <c r="A17" s="2">
        <v>5</v>
      </c>
      <c r="B17" t="s">
        <v>6</v>
      </c>
      <c r="C17" s="43">
        <f>1/(1+$B$4)^A17</f>
        <v>0.56742685571859919</v>
      </c>
      <c r="D17" s="3">
        <f>B2</f>
        <v>2180</v>
      </c>
      <c r="E17" s="3">
        <f>C17*D17</f>
        <v>1236.9905454665463</v>
      </c>
    </row>
    <row r="18" spans="1:12" x14ac:dyDescent="0.3">
      <c r="A18" s="2">
        <v>5</v>
      </c>
      <c r="B18" t="s">
        <v>61</v>
      </c>
      <c r="C18" s="43">
        <f>1/(1+$B$4)^A18</f>
        <v>0.56742685571859919</v>
      </c>
      <c r="D18" s="3">
        <f>-D17*B5</f>
        <v>-545</v>
      </c>
      <c r="E18" s="3">
        <f>C18*D18</f>
        <v>-309.24763636663658</v>
      </c>
    </row>
    <row r="19" spans="1:12" ht="15" thickBot="1" x14ac:dyDescent="0.35">
      <c r="A19" s="45" t="s">
        <v>9</v>
      </c>
      <c r="B19" s="45"/>
      <c r="C19" s="45"/>
      <c r="D19" s="45"/>
      <c r="E19" s="46">
        <f>SUM(E15:E18)</f>
        <v>-18271.064157954086</v>
      </c>
    </row>
    <row r="20" spans="1:12" ht="15" thickTop="1" x14ac:dyDescent="0.3"/>
    <row r="21" spans="1:12" x14ac:dyDescent="0.3">
      <c r="A21" s="5" t="s">
        <v>62</v>
      </c>
    </row>
    <row r="22" spans="1:12" x14ac:dyDescent="0.3">
      <c r="A22" s="4" t="s">
        <v>54</v>
      </c>
      <c r="B22" s="44" t="s">
        <v>57</v>
      </c>
      <c r="C22" s="44" t="s">
        <v>55</v>
      </c>
      <c r="D22" s="44" t="s">
        <v>59</v>
      </c>
      <c r="E22" s="44" t="s">
        <v>60</v>
      </c>
    </row>
    <row r="23" spans="1:12" x14ac:dyDescent="0.3">
      <c r="A23" s="2" t="s">
        <v>58</v>
      </c>
      <c r="B23" t="s">
        <v>83</v>
      </c>
      <c r="C23" s="43">
        <f>((1+$B$4)^($B$3-1)-1)/((1+$B$4)^($B$3-1)*$B$4)+1</f>
        <v>4.0373493466264065</v>
      </c>
      <c r="D23" s="3">
        <f>B7</f>
        <v>-7300</v>
      </c>
      <c r="E23" s="3">
        <f>C23*D23</f>
        <v>-29472.650230372768</v>
      </c>
    </row>
    <row r="24" spans="1:12" x14ac:dyDescent="0.3">
      <c r="A24" s="2" t="s">
        <v>58</v>
      </c>
      <c r="B24" t="s">
        <v>63</v>
      </c>
      <c r="C24" s="43">
        <f>((1+$B$4)^$B$3-1)/((1+$B$4)^$B$3*$B$4)</f>
        <v>3.6047762023450067</v>
      </c>
      <c r="D24" s="3">
        <f>-B7*B5</f>
        <v>1825</v>
      </c>
      <c r="E24" s="3">
        <f>C24*D24</f>
        <v>6578.716569279637</v>
      </c>
    </row>
    <row r="25" spans="1:12" ht="15" thickBot="1" x14ac:dyDescent="0.35">
      <c r="A25" s="45" t="s">
        <v>9</v>
      </c>
      <c r="B25" s="45"/>
      <c r="C25" s="45"/>
      <c r="D25" s="45"/>
      <c r="E25" s="46">
        <f>SUM(E23:E24)</f>
        <v>-22893.933661093131</v>
      </c>
    </row>
    <row r="26" spans="1:12" ht="15" thickTop="1" x14ac:dyDescent="0.3"/>
    <row r="27" spans="1:12" x14ac:dyDescent="0.3">
      <c r="A27" s="5" t="s">
        <v>64</v>
      </c>
    </row>
    <row r="28" spans="1:12" x14ac:dyDescent="0.3">
      <c r="A28" t="s">
        <v>68</v>
      </c>
      <c r="C28" s="3">
        <f>B1*-B9</f>
        <v>17565</v>
      </c>
      <c r="G28" s="73" t="s">
        <v>54</v>
      </c>
      <c r="H28" s="5" t="s">
        <v>16</v>
      </c>
      <c r="I28" s="5" t="s">
        <v>72</v>
      </c>
      <c r="J28" s="5" t="s">
        <v>73</v>
      </c>
      <c r="K28" s="5" t="s">
        <v>74</v>
      </c>
      <c r="L28" s="5" t="s">
        <v>82</v>
      </c>
    </row>
    <row r="29" spans="1:12" x14ac:dyDescent="0.3">
      <c r="A29" t="s">
        <v>69</v>
      </c>
      <c r="C29" s="43">
        <f>((1+$B$10)^$B$11-1)/((1+$B$10)^$B$11*$B$10)</f>
        <v>3.4651056126996602</v>
      </c>
      <c r="G29" s="2">
        <v>0</v>
      </c>
      <c r="H29" s="3"/>
      <c r="I29" s="3"/>
      <c r="J29" s="3">
        <f>C28</f>
        <v>17565</v>
      </c>
    </row>
    <row r="30" spans="1:12" x14ac:dyDescent="0.3">
      <c r="A30" t="s">
        <v>70</v>
      </c>
      <c r="C30" s="3">
        <f>C28/C29</f>
        <v>5069.1095635365427</v>
      </c>
      <c r="G30" s="2">
        <v>1</v>
      </c>
      <c r="H30" s="3">
        <f>J29*$B$10</f>
        <v>1053.8999999999999</v>
      </c>
      <c r="I30" s="3">
        <f>$C$30-H30</f>
        <v>4015.2095635365431</v>
      </c>
      <c r="J30" s="3">
        <f>J29-I30</f>
        <v>13549.790436463456</v>
      </c>
      <c r="K30" s="3">
        <f>H30*$B$5</f>
        <v>263.47499999999997</v>
      </c>
      <c r="L30" s="3">
        <f>K30/(1+$B$4)^G30</f>
        <v>235.24553571428567</v>
      </c>
    </row>
    <row r="31" spans="1:12" x14ac:dyDescent="0.3">
      <c r="A31" s="4" t="s">
        <v>54</v>
      </c>
      <c r="B31" s="44" t="s">
        <v>57</v>
      </c>
      <c r="C31" s="44" t="s">
        <v>55</v>
      </c>
      <c r="D31" s="44" t="s">
        <v>59</v>
      </c>
      <c r="E31" s="44" t="s">
        <v>60</v>
      </c>
      <c r="G31" s="2">
        <v>2</v>
      </c>
      <c r="H31" s="3">
        <f t="shared" ref="H31:H33" si="0">J30*$B$10</f>
        <v>812.98742618780727</v>
      </c>
      <c r="I31" s="3">
        <f t="shared" ref="I31:I33" si="1">$C$30-H31</f>
        <v>4256.1221373487351</v>
      </c>
      <c r="J31" s="3">
        <f t="shared" ref="J31:J33" si="2">J30-I31</f>
        <v>9293.6682991147209</v>
      </c>
      <c r="K31" s="3">
        <f t="shared" ref="K31:K33" si="3">H31*$B$5</f>
        <v>203.24685654695182</v>
      </c>
      <c r="L31" s="3">
        <f t="shared" ref="L31:L33" si="4">K31/(1+$B$4)^G31</f>
        <v>162.02714967072049</v>
      </c>
    </row>
    <row r="32" spans="1:12" x14ac:dyDescent="0.3">
      <c r="A32" s="2">
        <v>0</v>
      </c>
      <c r="B32" t="s">
        <v>2</v>
      </c>
      <c r="C32" s="43">
        <f>1/(1+$B$4)^A32</f>
        <v>1</v>
      </c>
      <c r="D32" s="3">
        <f>B1</f>
        <v>-23420</v>
      </c>
      <c r="E32" s="3">
        <f t="shared" ref="E32:E38" si="5">C32*D32</f>
        <v>-23420</v>
      </c>
      <c r="G32" s="2">
        <v>3</v>
      </c>
      <c r="H32" s="3">
        <f t="shared" si="0"/>
        <v>557.62009794688322</v>
      </c>
      <c r="I32" s="3">
        <f t="shared" si="1"/>
        <v>4511.4894655896596</v>
      </c>
      <c r="J32" s="3">
        <f t="shared" si="2"/>
        <v>4782.1788335250612</v>
      </c>
      <c r="K32" s="3">
        <f t="shared" si="3"/>
        <v>139.40502448672081</v>
      </c>
      <c r="L32" s="3">
        <f t="shared" si="4"/>
        <v>99.225742875592744</v>
      </c>
    </row>
    <row r="33" spans="1:13" x14ac:dyDescent="0.3">
      <c r="A33" s="2">
        <v>0</v>
      </c>
      <c r="B33" t="s">
        <v>64</v>
      </c>
      <c r="C33" s="43">
        <f>1/(1+$B$4)^A33</f>
        <v>1</v>
      </c>
      <c r="D33" s="3">
        <f>-B9*B1</f>
        <v>17565</v>
      </c>
      <c r="E33" s="3">
        <f t="shared" si="5"/>
        <v>17565</v>
      </c>
      <c r="G33" s="2">
        <v>4</v>
      </c>
      <c r="H33" s="3">
        <f t="shared" si="0"/>
        <v>286.93073001150367</v>
      </c>
      <c r="I33" s="3">
        <f t="shared" si="1"/>
        <v>4782.1788335250394</v>
      </c>
      <c r="J33" s="3">
        <f t="shared" si="2"/>
        <v>2.1827872842550278E-11</v>
      </c>
      <c r="K33" s="3">
        <f t="shared" si="3"/>
        <v>71.732682502875917</v>
      </c>
      <c r="L33" s="3">
        <f t="shared" si="4"/>
        <v>45.58741654305156</v>
      </c>
    </row>
    <row r="34" spans="1:13" ht="15" thickBot="1" x14ac:dyDescent="0.35">
      <c r="A34" s="2" t="s">
        <v>66</v>
      </c>
      <c r="B34" t="s">
        <v>67</v>
      </c>
      <c r="C34" s="43">
        <f>((1+$B$4)^$B$11-1)/((1+$B$4)^$B$11*$B$4)</f>
        <v>3.037349346626407</v>
      </c>
      <c r="D34" s="3">
        <f>-C30</f>
        <v>-5069.1095635365427</v>
      </c>
      <c r="E34" s="3">
        <f t="shared" si="5"/>
        <v>-15396.656620785388</v>
      </c>
      <c r="K34" s="45" t="s">
        <v>9</v>
      </c>
      <c r="L34" s="74">
        <f>NPV(B4,K30:K33)</f>
        <v>542.08584480365039</v>
      </c>
      <c r="M34" s="75"/>
    </row>
    <row r="35" spans="1:13" ht="15" thickTop="1" x14ac:dyDescent="0.3">
      <c r="A35" s="2">
        <v>0</v>
      </c>
      <c r="B35" t="s">
        <v>71</v>
      </c>
      <c r="C35" s="43">
        <f>1/(1+$B$4)^A35</f>
        <v>1</v>
      </c>
      <c r="D35" s="3">
        <f>L34</f>
        <v>542.08584480365039</v>
      </c>
      <c r="E35" s="3">
        <f t="shared" si="5"/>
        <v>542.08584480365039</v>
      </c>
    </row>
    <row r="36" spans="1:13" x14ac:dyDescent="0.3">
      <c r="A36" s="2" t="s">
        <v>58</v>
      </c>
      <c r="B36" t="s">
        <v>56</v>
      </c>
      <c r="C36" s="43">
        <f>((1+$B$4)^$B$3-1)/((1+$B$4)^$B$3*$B$4)</f>
        <v>3.6047762023450067</v>
      </c>
      <c r="D36" s="3">
        <f>I15</f>
        <v>1171</v>
      </c>
      <c r="E36" s="3">
        <f t="shared" si="5"/>
        <v>4221.1929329460027</v>
      </c>
    </row>
    <row r="37" spans="1:13" x14ac:dyDescent="0.3">
      <c r="A37" s="2">
        <v>5</v>
      </c>
      <c r="B37" t="s">
        <v>6</v>
      </c>
      <c r="C37" s="43">
        <f>1/(1+$B$4)^A37</f>
        <v>0.56742685571859919</v>
      </c>
      <c r="D37" s="3">
        <f>B2</f>
        <v>2180</v>
      </c>
      <c r="E37" s="3">
        <f t="shared" si="5"/>
        <v>1236.9905454665463</v>
      </c>
    </row>
    <row r="38" spans="1:13" x14ac:dyDescent="0.3">
      <c r="A38" s="2">
        <v>5</v>
      </c>
      <c r="B38" t="s">
        <v>61</v>
      </c>
      <c r="C38" s="43">
        <f>1/(1+$B$4)^A38</f>
        <v>0.56742685571859919</v>
      </c>
      <c r="D38" s="3">
        <f>-D37*B5</f>
        <v>-545</v>
      </c>
      <c r="E38" s="3">
        <f t="shared" si="5"/>
        <v>-309.24763636663658</v>
      </c>
    </row>
    <row r="39" spans="1:13" ht="15" thickBot="1" x14ac:dyDescent="0.35">
      <c r="A39" s="45" t="s">
        <v>9</v>
      </c>
      <c r="B39" s="45"/>
      <c r="C39" s="45"/>
      <c r="D39" s="45"/>
      <c r="E39" s="46">
        <f>SUM(E32:E38)</f>
        <v>-15560.634933935829</v>
      </c>
    </row>
    <row r="40" spans="1:13" ht="15" thickTop="1" x14ac:dyDescent="0.3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opLeftCell="A25" workbookViewId="0">
      <selection activeCell="G33" sqref="G33"/>
    </sheetView>
  </sheetViews>
  <sheetFormatPr baseColWidth="10" defaultRowHeight="13.8" x14ac:dyDescent="0.25"/>
  <cols>
    <col min="1" max="5" width="11.5546875" style="6"/>
    <col min="6" max="6" width="12.77734375" style="6" customWidth="1"/>
    <col min="7" max="7" width="6.77734375" style="6" customWidth="1"/>
    <col min="8" max="8" width="15.77734375" style="6" customWidth="1"/>
    <col min="9" max="16384" width="11.5546875" style="6"/>
  </cols>
  <sheetData>
    <row r="1" spans="1:3" x14ac:dyDescent="0.25">
      <c r="A1" s="6">
        <v>1.1000000000000001</v>
      </c>
      <c r="B1" s="6">
        <v>10</v>
      </c>
    </row>
    <row r="2" spans="1:3" x14ac:dyDescent="0.25">
      <c r="A2" s="6">
        <v>1.2</v>
      </c>
      <c r="B2" s="6">
        <v>6</v>
      </c>
    </row>
    <row r="3" spans="1:3" x14ac:dyDescent="0.25">
      <c r="A3" s="6">
        <v>1.3</v>
      </c>
      <c r="B3" s="6">
        <v>10</v>
      </c>
    </row>
    <row r="4" spans="1:3" x14ac:dyDescent="0.25">
      <c r="A4" s="6">
        <v>1.4</v>
      </c>
      <c r="B4" s="6">
        <v>6</v>
      </c>
      <c r="C4" s="6">
        <f>SUM(B1:B4)</f>
        <v>32</v>
      </c>
    </row>
    <row r="6" spans="1:3" x14ac:dyDescent="0.25">
      <c r="A6" s="6">
        <v>2.1</v>
      </c>
      <c r="B6" s="6">
        <v>12</v>
      </c>
    </row>
    <row r="7" spans="1:3" x14ac:dyDescent="0.25">
      <c r="A7" s="6">
        <v>2.2000000000000002</v>
      </c>
      <c r="B7" s="6">
        <v>4</v>
      </c>
      <c r="C7" s="6">
        <f>SUM(B6:B7)</f>
        <v>16</v>
      </c>
    </row>
    <row r="9" spans="1:3" x14ac:dyDescent="0.25">
      <c r="A9" s="6">
        <v>3.1</v>
      </c>
      <c r="B9" s="6">
        <v>16</v>
      </c>
    </row>
    <row r="10" spans="1:3" x14ac:dyDescent="0.25">
      <c r="A10" s="6">
        <v>3.2</v>
      </c>
      <c r="B10" s="6">
        <v>6</v>
      </c>
      <c r="C10" s="6">
        <f>SUM(B9:B10)</f>
        <v>22</v>
      </c>
    </row>
    <row r="12" spans="1:3" x14ac:dyDescent="0.25">
      <c r="A12" s="6">
        <v>4.0999999999999996</v>
      </c>
      <c r="B12" s="6">
        <v>8</v>
      </c>
    </row>
    <row r="13" spans="1:3" x14ac:dyDescent="0.25">
      <c r="A13" s="6">
        <v>4.2</v>
      </c>
      <c r="B13" s="6">
        <v>4</v>
      </c>
    </row>
    <row r="14" spans="1:3" x14ac:dyDescent="0.25">
      <c r="A14" s="6">
        <v>4.3</v>
      </c>
      <c r="B14" s="6">
        <v>14</v>
      </c>
    </row>
    <row r="15" spans="1:3" x14ac:dyDescent="0.25">
      <c r="A15" s="6">
        <v>4.4000000000000004</v>
      </c>
      <c r="B15" s="6">
        <v>4</v>
      </c>
      <c r="C15" s="6">
        <f>SUM(B12:B15)</f>
        <v>30</v>
      </c>
    </row>
    <row r="17" spans="2:8" x14ac:dyDescent="0.25">
      <c r="B17" s="34">
        <f>SUM(B1:B15)</f>
        <v>100</v>
      </c>
      <c r="C17" s="34">
        <f>SUM(C1:C15)</f>
        <v>100</v>
      </c>
    </row>
    <row r="19" spans="2:8" s="47" customFormat="1" ht="16.05" customHeight="1" x14ac:dyDescent="0.3">
      <c r="F19" s="48" t="s">
        <v>76</v>
      </c>
      <c r="G19" s="49" t="s">
        <v>77</v>
      </c>
      <c r="H19" s="50" t="s">
        <v>78</v>
      </c>
    </row>
    <row r="20" spans="2:8" s="47" customFormat="1" ht="24" customHeight="1" x14ac:dyDescent="0.3">
      <c r="F20" s="51" t="str">
        <f>CONCATENATE("Aufgabe ",A1)</f>
        <v>Aufgabe 1.1</v>
      </c>
      <c r="G20" s="52">
        <f>B1</f>
        <v>10</v>
      </c>
      <c r="H20" s="51"/>
    </row>
    <row r="21" spans="2:8" s="47" customFormat="1" ht="24" customHeight="1" x14ac:dyDescent="0.3">
      <c r="F21" s="51" t="str">
        <f>CONCATENATE("Aufgabe ",A2)</f>
        <v>Aufgabe 1.2</v>
      </c>
      <c r="G21" s="52">
        <f>B2</f>
        <v>6</v>
      </c>
      <c r="H21" s="51"/>
    </row>
    <row r="22" spans="2:8" s="47" customFormat="1" ht="24" customHeight="1" x14ac:dyDescent="0.3">
      <c r="F22" s="51" t="str">
        <f>CONCATENATE("Aufgabe ",A3)</f>
        <v>Aufgabe 1.3</v>
      </c>
      <c r="G22" s="52">
        <f>B3</f>
        <v>10</v>
      </c>
      <c r="H22" s="51"/>
    </row>
    <row r="23" spans="2:8" s="47" customFormat="1" ht="24" customHeight="1" x14ac:dyDescent="0.3">
      <c r="F23" s="51" t="str">
        <f>CONCATENATE("Aufgabe ",A4)</f>
        <v>Aufgabe 1.4</v>
      </c>
      <c r="G23" s="52">
        <f>B4</f>
        <v>6</v>
      </c>
      <c r="H23" s="51"/>
    </row>
    <row r="24" spans="2:8" s="47" customFormat="1" ht="24" customHeight="1" x14ac:dyDescent="0.3">
      <c r="F24" s="51" t="str">
        <f>CONCATENATE("Aufgabe ",A6)</f>
        <v>Aufgabe 2.1</v>
      </c>
      <c r="G24" s="52">
        <f>B6</f>
        <v>12</v>
      </c>
      <c r="H24" s="51"/>
    </row>
    <row r="25" spans="2:8" s="47" customFormat="1" ht="24" customHeight="1" x14ac:dyDescent="0.3">
      <c r="F25" s="51" t="str">
        <f>CONCATENATE("Aufgabe ",A7)</f>
        <v>Aufgabe 2.2</v>
      </c>
      <c r="G25" s="52">
        <f>B7</f>
        <v>4</v>
      </c>
      <c r="H25" s="51"/>
    </row>
    <row r="26" spans="2:8" s="47" customFormat="1" ht="24" customHeight="1" x14ac:dyDescent="0.3">
      <c r="F26" s="51" t="str">
        <f>CONCATENATE("Aufgabe ",A9)</f>
        <v>Aufgabe 3.1</v>
      </c>
      <c r="G26" s="52">
        <f>B9</f>
        <v>16</v>
      </c>
      <c r="H26" s="51"/>
    </row>
    <row r="27" spans="2:8" s="47" customFormat="1" ht="24" customHeight="1" x14ac:dyDescent="0.3">
      <c r="F27" s="51" t="str">
        <f>CONCATENATE("Aufgabe ",A10)</f>
        <v>Aufgabe 3.2</v>
      </c>
      <c r="G27" s="52">
        <f>B10</f>
        <v>6</v>
      </c>
      <c r="H27" s="51"/>
    </row>
    <row r="28" spans="2:8" s="47" customFormat="1" ht="24" customHeight="1" x14ac:dyDescent="0.3">
      <c r="F28" s="51" t="str">
        <f>CONCATENATE("Aufgabe ",A12)</f>
        <v>Aufgabe 4.1</v>
      </c>
      <c r="G28" s="52">
        <f>B12</f>
        <v>8</v>
      </c>
      <c r="H28" s="51"/>
    </row>
    <row r="29" spans="2:8" s="47" customFormat="1" ht="24" customHeight="1" x14ac:dyDescent="0.3">
      <c r="F29" s="51" t="str">
        <f>CONCATENATE("Aufgabe ",A13)</f>
        <v>Aufgabe 4.2</v>
      </c>
      <c r="G29" s="52">
        <f>B13</f>
        <v>4</v>
      </c>
      <c r="H29" s="51"/>
    </row>
    <row r="30" spans="2:8" s="47" customFormat="1" ht="24" customHeight="1" x14ac:dyDescent="0.3">
      <c r="F30" s="51" t="str">
        <f>CONCATENATE("Aufgabe ",A14)</f>
        <v>Aufgabe 4.3</v>
      </c>
      <c r="G30" s="52">
        <f>B14</f>
        <v>14</v>
      </c>
      <c r="H30" s="51"/>
    </row>
    <row r="31" spans="2:8" s="47" customFormat="1" ht="24" customHeight="1" x14ac:dyDescent="0.3">
      <c r="F31" s="53" t="str">
        <f>CONCATENATE("Aufgabe ",A15)</f>
        <v>Aufgabe 4.4</v>
      </c>
      <c r="G31" s="54">
        <f>B15</f>
        <v>4</v>
      </c>
      <c r="H31" s="53"/>
    </row>
    <row r="32" spans="2:8" s="47" customFormat="1" ht="24" customHeight="1" thickBot="1" x14ac:dyDescent="0.35">
      <c r="F32" s="55" t="s">
        <v>79</v>
      </c>
      <c r="G32" s="56">
        <f>SUM(G20:G31)</f>
        <v>100</v>
      </c>
      <c r="H32" s="55"/>
    </row>
    <row r="33" ht="6" customHeight="1" thickTop="1" x14ac:dyDescent="0.25"/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Punkte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2018-10-01T04:17:08Z</dcterms:modified>
</cp:coreProperties>
</file>