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IR  Investitionsrechnung\2017 FS\ZP\"/>
    </mc:Choice>
  </mc:AlternateContent>
  <bookViews>
    <workbookView xWindow="0" yWindow="0" windowWidth="23040" windowHeight="8256" activeTab="1"/>
  </bookViews>
  <sheets>
    <sheet name="1" sheetId="1" r:id="rId1"/>
    <sheet name="2" sheetId="9" r:id="rId2"/>
    <sheet name="3" sheetId="10" r:id="rId3"/>
    <sheet name="4" sheetId="6" r:id="rId4"/>
    <sheet name="Punkte" sheetId="3" r:id="rId5"/>
  </sheets>
  <calcPr calcId="162913"/>
</workbook>
</file>

<file path=xl/calcChain.xml><?xml version="1.0" encoding="utf-8"?>
<calcChain xmlns="http://schemas.openxmlformats.org/spreadsheetml/2006/main">
  <c r="B14" i="9" l="1"/>
  <c r="B12" i="9"/>
  <c r="C10" i="9"/>
  <c r="B10" i="9"/>
  <c r="B13" i="9" s="1"/>
  <c r="H45" i="6" l="1"/>
  <c r="C12" i="9" l="1"/>
  <c r="C79" i="6" l="1"/>
  <c r="O48" i="6"/>
  <c r="M49" i="6"/>
  <c r="M48" i="6"/>
  <c r="P48" i="6" s="1"/>
  <c r="M47" i="6"/>
  <c r="O23" i="6"/>
  <c r="M44" i="6"/>
  <c r="P25" i="6"/>
  <c r="M26" i="6"/>
  <c r="O25" i="6"/>
  <c r="M25" i="6"/>
  <c r="M23" i="6"/>
  <c r="P23" i="6" l="1"/>
  <c r="C68" i="6"/>
  <c r="C13" i="9"/>
  <c r="J23" i="1"/>
  <c r="J42" i="1"/>
  <c r="A63" i="1"/>
  <c r="A64" i="1"/>
  <c r="A65" i="1"/>
  <c r="A66" i="1"/>
  <c r="A67" i="1"/>
  <c r="A68" i="1"/>
  <c r="A69" i="1"/>
  <c r="A70" i="1"/>
  <c r="A71" i="1"/>
  <c r="A72" i="1"/>
  <c r="A73" i="1"/>
  <c r="A74" i="1"/>
  <c r="A62" i="1"/>
  <c r="C4" i="3" l="1"/>
  <c r="C1" i="3"/>
  <c r="B57" i="6" l="1"/>
  <c r="B68" i="6" s="1"/>
  <c r="B58" i="6"/>
  <c r="B79" i="6" s="1"/>
  <c r="C57" i="6"/>
  <c r="D58" i="6" s="1"/>
  <c r="D69" i="6" s="1"/>
  <c r="D80" i="6" s="1"/>
  <c r="E34" i="6"/>
  <c r="E31" i="6"/>
  <c r="O44" i="6" s="1"/>
  <c r="P44" i="6" s="1"/>
  <c r="F2" i="10"/>
  <c r="L21" i="10"/>
  <c r="C11" i="10"/>
  <c r="B11" i="10"/>
  <c r="B10" i="10"/>
  <c r="B12" i="10" s="1"/>
  <c r="B13" i="10" s="1"/>
  <c r="C8" i="10"/>
  <c r="C10" i="10" s="1"/>
  <c r="C12" i="10" s="1"/>
  <c r="C13" i="10" s="1"/>
  <c r="B8" i="10"/>
  <c r="G9" i="10"/>
  <c r="F9" i="10"/>
  <c r="G4" i="10"/>
  <c r="G5" i="10"/>
  <c r="G6" i="10"/>
  <c r="G7" i="10"/>
  <c r="G8" i="10"/>
  <c r="G3" i="10"/>
  <c r="G2" i="10"/>
  <c r="L6" i="10" s="1"/>
  <c r="F4" i="10"/>
  <c r="F5" i="10"/>
  <c r="F6" i="10"/>
  <c r="F7" i="10"/>
  <c r="F8" i="10"/>
  <c r="F3" i="10"/>
  <c r="B6" i="9"/>
  <c r="B16" i="9" s="1"/>
  <c r="C14" i="9"/>
  <c r="G3" i="1"/>
  <c r="J54" i="1" s="1"/>
  <c r="J44" i="1"/>
  <c r="J45" i="1"/>
  <c r="J46" i="1"/>
  <c r="J47" i="1"/>
  <c r="J48" i="1"/>
  <c r="J49" i="1"/>
  <c r="J50" i="1"/>
  <c r="J51" i="1"/>
  <c r="J52" i="1"/>
  <c r="J53" i="1"/>
  <c r="J43" i="1"/>
  <c r="D3" i="1"/>
  <c r="J35" i="1" s="1"/>
  <c r="H54" i="1"/>
  <c r="E44" i="1"/>
  <c r="E45" i="1"/>
  <c r="E46" i="1"/>
  <c r="E47" i="1"/>
  <c r="E48" i="1"/>
  <c r="E49" i="1"/>
  <c r="E50" i="1"/>
  <c r="E51" i="1"/>
  <c r="E52" i="1"/>
  <c r="E53" i="1"/>
  <c r="E54" i="1"/>
  <c r="E43" i="1"/>
  <c r="B44" i="1"/>
  <c r="B45" i="1"/>
  <c r="B46" i="1"/>
  <c r="B47" i="1"/>
  <c r="B48" i="1"/>
  <c r="B49" i="1"/>
  <c r="B50" i="1"/>
  <c r="B51" i="1"/>
  <c r="B52" i="1"/>
  <c r="B53" i="1"/>
  <c r="B54" i="1"/>
  <c r="B43" i="1"/>
  <c r="C43" i="1" s="1"/>
  <c r="H35" i="1"/>
  <c r="E25" i="1"/>
  <c r="E26" i="1"/>
  <c r="E27" i="1"/>
  <c r="E28" i="1"/>
  <c r="E29" i="1"/>
  <c r="E30" i="1"/>
  <c r="E31" i="1"/>
  <c r="E32" i="1"/>
  <c r="E33" i="1"/>
  <c r="E34" i="1"/>
  <c r="E35" i="1"/>
  <c r="E24" i="1"/>
  <c r="B25" i="1"/>
  <c r="B26" i="1"/>
  <c r="B27" i="1"/>
  <c r="B28" i="1"/>
  <c r="B29" i="1"/>
  <c r="B30" i="1"/>
  <c r="B31" i="1"/>
  <c r="B32" i="1"/>
  <c r="B33" i="1"/>
  <c r="B34" i="1"/>
  <c r="B35" i="1"/>
  <c r="B24" i="1"/>
  <c r="E81" i="1"/>
  <c r="D81" i="1"/>
  <c r="C81" i="1"/>
  <c r="B81" i="1"/>
  <c r="H42" i="1"/>
  <c r="D42" i="1"/>
  <c r="G42" i="1" s="1"/>
  <c r="I42" i="1" s="1"/>
  <c r="F32" i="1"/>
  <c r="F29" i="1"/>
  <c r="F26" i="1"/>
  <c r="H23" i="1"/>
  <c r="D23" i="1"/>
  <c r="G23" i="1" s="1"/>
  <c r="G13" i="1"/>
  <c r="L5" i="1"/>
  <c r="G5" i="1"/>
  <c r="L3" i="1"/>
  <c r="M2" i="1"/>
  <c r="L2" i="1"/>
  <c r="B80" i="6" l="1"/>
  <c r="E80" i="6" s="1"/>
  <c r="E79" i="6"/>
  <c r="E81" i="6" s="1"/>
  <c r="B69" i="6"/>
  <c r="E69" i="6" s="1"/>
  <c r="E68" i="6"/>
  <c r="H7" i="10"/>
  <c r="H3" i="10"/>
  <c r="H5" i="10"/>
  <c r="L25" i="10"/>
  <c r="C6" i="9"/>
  <c r="C16" i="9" s="1"/>
  <c r="E58" i="6"/>
  <c r="E57" i="6"/>
  <c r="E59" i="6" s="1"/>
  <c r="L13" i="10"/>
  <c r="L9" i="10"/>
  <c r="L5" i="10"/>
  <c r="L17" i="10"/>
  <c r="L2" i="10"/>
  <c r="L24" i="10"/>
  <c r="L20" i="10"/>
  <c r="L16" i="10"/>
  <c r="L12" i="10"/>
  <c r="L8" i="10"/>
  <c r="L4" i="10"/>
  <c r="L27" i="10"/>
  <c r="L23" i="10"/>
  <c r="L19" i="10"/>
  <c r="L15" i="10"/>
  <c r="L11" i="10"/>
  <c r="L7" i="10"/>
  <c r="L3" i="10"/>
  <c r="L26" i="10"/>
  <c r="L22" i="10"/>
  <c r="L18" i="10"/>
  <c r="L14" i="10"/>
  <c r="L10" i="10"/>
  <c r="H2" i="10"/>
  <c r="K27" i="10"/>
  <c r="K23" i="10"/>
  <c r="K21" i="10"/>
  <c r="K17" i="10"/>
  <c r="K15" i="10"/>
  <c r="K7" i="10"/>
  <c r="K9" i="10"/>
  <c r="K2" i="10"/>
  <c r="K26" i="10"/>
  <c r="K24" i="10"/>
  <c r="K22" i="10"/>
  <c r="K20" i="10"/>
  <c r="K18" i="10"/>
  <c r="K16" i="10"/>
  <c r="K11" i="10"/>
  <c r="K3" i="10"/>
  <c r="K25" i="10"/>
  <c r="K19" i="10"/>
  <c r="K13" i="10"/>
  <c r="K5" i="10"/>
  <c r="K14" i="10"/>
  <c r="K12" i="10"/>
  <c r="K10" i="10"/>
  <c r="K8" i="10"/>
  <c r="K6" i="10"/>
  <c r="K4" i="10"/>
  <c r="H8" i="10"/>
  <c r="H4" i="10"/>
  <c r="H6" i="10"/>
  <c r="H9" i="10"/>
  <c r="G10" i="10"/>
  <c r="F10" i="10"/>
  <c r="B15" i="9"/>
  <c r="B17" i="9" s="1"/>
  <c r="C15" i="9"/>
  <c r="C17" i="9" s="1"/>
  <c r="C24" i="1"/>
  <c r="G24" i="1" s="1"/>
  <c r="G43" i="1"/>
  <c r="I43" i="1" s="1"/>
  <c r="L6" i="1"/>
  <c r="C25" i="1"/>
  <c r="G25" i="1" s="1"/>
  <c r="C44" i="1"/>
  <c r="G44" i="1" s="1"/>
  <c r="I44" i="1" s="1"/>
  <c r="K23" i="1"/>
  <c r="I23" i="1"/>
  <c r="K42" i="1"/>
  <c r="J24" i="1"/>
  <c r="J29" i="1"/>
  <c r="J30" i="1"/>
  <c r="J28" i="1"/>
  <c r="J34" i="1"/>
  <c r="M3" i="1"/>
  <c r="J26" i="1"/>
  <c r="J27" i="1"/>
  <c r="J32" i="1"/>
  <c r="J33" i="1"/>
  <c r="J25" i="1"/>
  <c r="J31" i="1"/>
  <c r="B20" i="9" l="1"/>
  <c r="B19" i="9"/>
  <c r="C20" i="9"/>
  <c r="C19" i="9"/>
  <c r="E70" i="6"/>
  <c r="H10" i="10"/>
  <c r="K44" i="1"/>
  <c r="E64" i="1" s="1"/>
  <c r="D64" i="1"/>
  <c r="K43" i="1"/>
  <c r="C62" i="1"/>
  <c r="L4" i="1"/>
  <c r="L7" i="1" s="1"/>
  <c r="E62" i="1"/>
  <c r="M4" i="1"/>
  <c r="I24" i="1"/>
  <c r="K24" i="1"/>
  <c r="D62" i="1"/>
  <c r="C45" i="1"/>
  <c r="G45" i="1" s="1"/>
  <c r="I45" i="1" s="1"/>
  <c r="I25" i="1"/>
  <c r="B64" i="1" s="1"/>
  <c r="K25" i="1"/>
  <c r="C64" i="1" s="1"/>
  <c r="B62" i="1"/>
  <c r="C26" i="1"/>
  <c r="G26" i="1" s="1"/>
  <c r="B63" i="1" l="1"/>
  <c r="L64" i="1"/>
  <c r="K45" i="1"/>
  <c r="E65" i="1" s="1"/>
  <c r="J64" i="1"/>
  <c r="K64" i="1"/>
  <c r="K26" i="1"/>
  <c r="C65" i="1" s="1"/>
  <c r="I26" i="1"/>
  <c r="B65" i="1" s="1"/>
  <c r="I64" i="1"/>
  <c r="H64" i="1"/>
  <c r="G64" i="1"/>
  <c r="C27" i="1"/>
  <c r="G27" i="1" s="1"/>
  <c r="L62" i="1"/>
  <c r="I62" i="1"/>
  <c r="H62" i="1"/>
  <c r="G62" i="1"/>
  <c r="C63" i="1"/>
  <c r="G63" i="1" s="1"/>
  <c r="J62" i="1"/>
  <c r="K62" i="1"/>
  <c r="E63" i="1"/>
  <c r="I63" i="1" s="1"/>
  <c r="C46" i="1"/>
  <c r="G46" i="1" s="1"/>
  <c r="I46" i="1" s="1"/>
  <c r="D63" i="1"/>
  <c r="K27" i="1" l="1"/>
  <c r="I27" i="1"/>
  <c r="K46" i="1"/>
  <c r="L63" i="1"/>
  <c r="C47" i="1"/>
  <c r="G47" i="1" s="1"/>
  <c r="I47" i="1" s="1"/>
  <c r="I65" i="1"/>
  <c r="G65" i="1"/>
  <c r="D65" i="1"/>
  <c r="L65" i="1" s="1"/>
  <c r="J63" i="1"/>
  <c r="K63" i="1"/>
  <c r="C28" i="1"/>
  <c r="G28" i="1" s="1"/>
  <c r="H63" i="1"/>
  <c r="K65" i="1"/>
  <c r="K28" i="1" l="1"/>
  <c r="C67" i="1" s="1"/>
  <c r="I28" i="1"/>
  <c r="B67" i="1" s="1"/>
  <c r="J65" i="1"/>
  <c r="C29" i="1"/>
  <c r="G29" i="1" s="1"/>
  <c r="C48" i="1"/>
  <c r="G48" i="1" s="1"/>
  <c r="I48" i="1" s="1"/>
  <c r="B66" i="1"/>
  <c r="D67" i="1"/>
  <c r="K47" i="1"/>
  <c r="E67" i="1" s="1"/>
  <c r="D66" i="1"/>
  <c r="H65" i="1"/>
  <c r="C66" i="1"/>
  <c r="E66" i="1"/>
  <c r="I29" i="1" l="1"/>
  <c r="K29" i="1"/>
  <c r="L66" i="1"/>
  <c r="J67" i="1"/>
  <c r="K67" i="1"/>
  <c r="K48" i="1"/>
  <c r="C30" i="1"/>
  <c r="G30" i="1" s="1"/>
  <c r="C49" i="1"/>
  <c r="G49" i="1" s="1"/>
  <c r="I49" i="1" s="1"/>
  <c r="J66" i="1"/>
  <c r="K66" i="1"/>
  <c r="L67" i="1"/>
  <c r="I66" i="1"/>
  <c r="H66" i="1"/>
  <c r="G66" i="1"/>
  <c r="I67" i="1"/>
  <c r="H67" i="1"/>
  <c r="G67" i="1"/>
  <c r="I30" i="1" l="1"/>
  <c r="B69" i="1" s="1"/>
  <c r="K30" i="1"/>
  <c r="C69" i="1" s="1"/>
  <c r="C68" i="1"/>
  <c r="C31" i="1"/>
  <c r="G31" i="1" s="1"/>
  <c r="D68" i="1"/>
  <c r="B68" i="1"/>
  <c r="C50" i="1"/>
  <c r="G50" i="1" s="1"/>
  <c r="I50" i="1" s="1"/>
  <c r="E68" i="1"/>
  <c r="K49" i="1"/>
  <c r="E69" i="1" s="1"/>
  <c r="D69" i="1"/>
  <c r="I31" i="1" l="1"/>
  <c r="K31" i="1"/>
  <c r="K50" i="1"/>
  <c r="E70" i="1" s="1"/>
  <c r="C32" i="1"/>
  <c r="G32" i="1" s="1"/>
  <c r="J68" i="1"/>
  <c r="K68" i="1"/>
  <c r="J69" i="1"/>
  <c r="K69" i="1"/>
  <c r="C51" i="1"/>
  <c r="G51" i="1" s="1"/>
  <c r="I51" i="1" s="1"/>
  <c r="I68" i="1"/>
  <c r="H68" i="1"/>
  <c r="G68" i="1"/>
  <c r="L69" i="1"/>
  <c r="L68" i="1"/>
  <c r="I69" i="1"/>
  <c r="H69" i="1"/>
  <c r="G69" i="1"/>
  <c r="K51" i="1" l="1"/>
  <c r="E71" i="1" s="1"/>
  <c r="D71" i="1"/>
  <c r="K32" i="1"/>
  <c r="C71" i="1" s="1"/>
  <c r="I32" i="1"/>
  <c r="B71" i="1" s="1"/>
  <c r="D70" i="1"/>
  <c r="C33" i="1"/>
  <c r="G33" i="1" s="1"/>
  <c r="C70" i="1"/>
  <c r="C52" i="1"/>
  <c r="G52" i="1" s="1"/>
  <c r="I52" i="1" s="1"/>
  <c r="B70" i="1"/>
  <c r="L71" i="1" l="1"/>
  <c r="J71" i="1"/>
  <c r="K71" i="1"/>
  <c r="J70" i="1"/>
  <c r="K70" i="1"/>
  <c r="K33" i="1"/>
  <c r="C72" i="1" s="1"/>
  <c r="I33" i="1"/>
  <c r="B72" i="1" s="1"/>
  <c r="K52" i="1"/>
  <c r="E72" i="1" s="1"/>
  <c r="D72" i="1"/>
  <c r="C53" i="1"/>
  <c r="G53" i="1" s="1"/>
  <c r="I53" i="1" s="1"/>
  <c r="I70" i="1"/>
  <c r="H70" i="1"/>
  <c r="G70" i="1"/>
  <c r="C34" i="1"/>
  <c r="G34" i="1" s="1"/>
  <c r="L70" i="1"/>
  <c r="I71" i="1"/>
  <c r="H71" i="1"/>
  <c r="G71" i="1"/>
  <c r="L72" i="1" l="1"/>
  <c r="D73" i="1"/>
  <c r="K53" i="1"/>
  <c r="E73" i="1" s="1"/>
  <c r="K34" i="1"/>
  <c r="C73" i="1" s="1"/>
  <c r="I34" i="1"/>
  <c r="B73" i="1" s="1"/>
  <c r="I72" i="1"/>
  <c r="H72" i="1"/>
  <c r="G72" i="1"/>
  <c r="C54" i="1"/>
  <c r="G54" i="1" s="1"/>
  <c r="I54" i="1" s="1"/>
  <c r="J72" i="1"/>
  <c r="K72" i="1"/>
  <c r="C35" i="1"/>
  <c r="G35" i="1" s="1"/>
  <c r="L73" i="1" l="1"/>
  <c r="D74" i="1"/>
  <c r="K54" i="1"/>
  <c r="E74" i="1" s="1"/>
  <c r="I73" i="1"/>
  <c r="H73" i="1"/>
  <c r="G73" i="1"/>
  <c r="J73" i="1"/>
  <c r="K73" i="1"/>
  <c r="I35" i="1"/>
  <c r="K35" i="1"/>
  <c r="C74" i="1" l="1"/>
  <c r="K36" i="1"/>
  <c r="B74" i="1"/>
  <c r="I74" i="1" s="1"/>
  <c r="I36" i="1"/>
  <c r="L74" i="1"/>
  <c r="H74" i="1"/>
  <c r="G74" i="1" l="1"/>
  <c r="K74" i="1"/>
  <c r="K79" i="1" s="1"/>
  <c r="J74" i="1"/>
  <c r="M6" i="1" l="1"/>
  <c r="M7" i="1" s="1"/>
  <c r="M8" i="1"/>
  <c r="L8" i="1"/>
  <c r="L9" i="1" s="1"/>
  <c r="M9" i="1" l="1"/>
  <c r="K37" i="1" l="1"/>
  <c r="I37" i="1"/>
  <c r="C84" i="1" l="1"/>
  <c r="C98" i="1"/>
  <c r="C90" i="1"/>
  <c r="C82" i="1"/>
  <c r="C91" i="1"/>
  <c r="C95" i="1"/>
  <c r="C102" i="1"/>
  <c r="C100" i="1"/>
  <c r="C85" i="1"/>
  <c r="C101" i="1"/>
  <c r="C92" i="1"/>
  <c r="C93" i="1"/>
  <c r="C99" i="1"/>
  <c r="C83" i="1"/>
  <c r="C97" i="1"/>
  <c r="C88" i="1"/>
  <c r="C87" i="1"/>
  <c r="C89" i="1"/>
  <c r="C86" i="1"/>
  <c r="C96" i="1"/>
  <c r="C94" i="1"/>
  <c r="G79" i="1"/>
  <c r="B99" i="1"/>
  <c r="B96" i="1"/>
  <c r="B89" i="1"/>
  <c r="B100" i="1"/>
  <c r="B91" i="1"/>
  <c r="B97" i="1"/>
  <c r="B88" i="1"/>
  <c r="B101" i="1"/>
  <c r="B86" i="1"/>
  <c r="B98" i="1"/>
  <c r="B102" i="1"/>
  <c r="B94" i="1"/>
  <c r="B95" i="1"/>
  <c r="B92" i="1"/>
  <c r="B93" i="1"/>
  <c r="B90" i="1"/>
  <c r="B82" i="1"/>
  <c r="B83" i="1"/>
  <c r="B87" i="1"/>
  <c r="B84" i="1"/>
  <c r="B85" i="1"/>
  <c r="K56" i="1"/>
  <c r="K55" i="1"/>
  <c r="H79" i="1"/>
  <c r="I55" i="1"/>
  <c r="I56" i="1"/>
  <c r="E102" i="1" l="1"/>
  <c r="E95" i="1"/>
  <c r="E86" i="1"/>
  <c r="E99" i="1"/>
  <c r="E92" i="1"/>
  <c r="E90" i="1"/>
  <c r="E98" i="1"/>
  <c r="E94" i="1"/>
  <c r="E97" i="1"/>
  <c r="E82" i="1"/>
  <c r="E87" i="1"/>
  <c r="E96" i="1"/>
  <c r="E93" i="1"/>
  <c r="E85" i="1"/>
  <c r="E88" i="1"/>
  <c r="E89" i="1"/>
  <c r="E84" i="1"/>
  <c r="E91" i="1"/>
  <c r="E83" i="1"/>
  <c r="E100" i="1"/>
  <c r="E101" i="1"/>
  <c r="I79" i="1"/>
  <c r="L79" i="1"/>
  <c r="D102" i="1"/>
  <c r="D89" i="1"/>
  <c r="D85" i="1"/>
  <c r="D86" i="1"/>
  <c r="D83" i="1"/>
  <c r="D88" i="1"/>
  <c r="D101" i="1"/>
  <c r="D84" i="1"/>
  <c r="D82" i="1"/>
  <c r="D87" i="1"/>
  <c r="D91" i="1"/>
  <c r="D98" i="1"/>
  <c r="D95" i="1"/>
  <c r="D94" i="1"/>
  <c r="D99" i="1"/>
  <c r="D96" i="1"/>
  <c r="D93" i="1"/>
  <c r="D100" i="1"/>
  <c r="D92" i="1"/>
  <c r="D97" i="1"/>
  <c r="D90" i="1"/>
  <c r="J79" i="1"/>
  <c r="C12" i="3" l="1"/>
  <c r="C9" i="3"/>
  <c r="C48" i="6"/>
  <c r="C27" i="6"/>
  <c r="B48" i="6" l="1"/>
  <c r="B47" i="6"/>
  <c r="B46" i="6"/>
  <c r="B45" i="6"/>
  <c r="B44" i="6"/>
  <c r="B27" i="6"/>
  <c r="B26" i="6"/>
  <c r="B25" i="6"/>
  <c r="B24" i="6"/>
  <c r="C23" i="6"/>
  <c r="B23" i="6"/>
  <c r="E16" i="6"/>
  <c r="D10" i="6"/>
  <c r="C10" i="6"/>
  <c r="B10" i="6"/>
  <c r="B11" i="6" l="1"/>
  <c r="F23" i="6"/>
  <c r="E35" i="6"/>
  <c r="O47" i="6" s="1"/>
  <c r="P47" i="6" s="1"/>
  <c r="D11" i="6"/>
  <c r="D38" i="6"/>
  <c r="C44" i="6" s="1"/>
  <c r="H44" i="6" l="1"/>
  <c r="F45" i="6"/>
  <c r="F46" i="6"/>
  <c r="F47" i="6"/>
  <c r="B39" i="6"/>
  <c r="E39" i="6" s="1"/>
  <c r="G45" i="6" s="1"/>
  <c r="C11" i="6"/>
  <c r="B12" i="6" s="1"/>
  <c r="C12" i="6" s="1"/>
  <c r="B13" i="6" s="1"/>
  <c r="C13" i="6" s="1"/>
  <c r="B14" i="6" s="1"/>
  <c r="C14" i="6" s="1"/>
  <c r="D45" i="6"/>
  <c r="D24" i="6"/>
  <c r="F24" i="6" s="1"/>
  <c r="D12" i="6" l="1"/>
  <c r="C39" i="6"/>
  <c r="D46" i="6"/>
  <c r="D25" i="6"/>
  <c r="D13" i="6"/>
  <c r="F25" i="6" l="1"/>
  <c r="D39" i="6"/>
  <c r="B40" i="6" s="1"/>
  <c r="D14" i="6"/>
  <c r="E17" i="6"/>
  <c r="D47" i="6"/>
  <c r="D26" i="6"/>
  <c r="F26" i="6" s="1"/>
  <c r="P24" i="6" l="1"/>
  <c r="E40" i="6"/>
  <c r="G46" i="6" s="1"/>
  <c r="C40" i="6"/>
  <c r="D27" i="6"/>
  <c r="D48" i="6"/>
  <c r="P45" i="6" l="1"/>
  <c r="H46" i="6"/>
  <c r="D40" i="6"/>
  <c r="C41" i="6"/>
  <c r="B41" i="6" s="1"/>
  <c r="E41" i="6" s="1"/>
  <c r="E18" i="6"/>
  <c r="E19" i="6" s="1"/>
  <c r="E27" i="6" l="1"/>
  <c r="O26" i="6"/>
  <c r="P26" i="6" s="1"/>
  <c r="P28" i="6" s="1"/>
  <c r="O49" i="6"/>
  <c r="P49" i="6" s="1"/>
  <c r="G47" i="6"/>
  <c r="P46" i="6" s="1"/>
  <c r="P50" i="6" s="1"/>
  <c r="F27" i="6"/>
  <c r="F28" i="6" s="1"/>
  <c r="D41" i="6"/>
  <c r="H47" i="6" l="1"/>
  <c r="E48" i="6"/>
  <c r="B16" i="3"/>
  <c r="H48" i="6" l="1"/>
  <c r="H50" i="6" s="1"/>
  <c r="C16" i="3"/>
</calcChain>
</file>

<file path=xl/sharedStrings.xml><?xml version="1.0" encoding="utf-8"?>
<sst xmlns="http://schemas.openxmlformats.org/spreadsheetml/2006/main" count="274" uniqueCount="145">
  <si>
    <t>Jahre</t>
  </si>
  <si>
    <t>Nutzungsdauer</t>
  </si>
  <si>
    <t>Jahr</t>
  </si>
  <si>
    <t>Rentenbarwertfaktor</t>
  </si>
  <si>
    <t>Annuität</t>
  </si>
  <si>
    <t>Betriebskosten</t>
  </si>
  <si>
    <t>Abschreibungen</t>
  </si>
  <si>
    <t>Zinsen</t>
  </si>
  <si>
    <t>CHF</t>
  </si>
  <si>
    <t>NUV-Veränderung</t>
  </si>
  <si>
    <t>PBD</t>
  </si>
  <si>
    <t>Kaufpreis der Anlage:</t>
  </si>
  <si>
    <t>Nutzungsdauer:</t>
  </si>
  <si>
    <t>Liquidationserlös der Anlage:</t>
  </si>
  <si>
    <t>Zinssatz:</t>
  </si>
  <si>
    <t>Steuersatz:</t>
  </si>
  <si>
    <t>Abschreibungstabelle mit Steuereffekt</t>
  </si>
  <si>
    <t>Abschr</t>
  </si>
  <si>
    <t>Buchwert</t>
  </si>
  <si>
    <t>Steuern</t>
  </si>
  <si>
    <t>Buchwert der Anlage bei Verkauf:</t>
  </si>
  <si>
    <t>Buchgewinn bei Verkauf der Anlage:</t>
  </si>
  <si>
    <t>Steuern auf Buchgewinn:</t>
  </si>
  <si>
    <t>Eigenfinanzierung</t>
  </si>
  <si>
    <t>Abz.Fakt.</t>
  </si>
  <si>
    <t>Present Val.</t>
  </si>
  <si>
    <t>Net Present Value</t>
  </si>
  <si>
    <t>Bankfinanzierung</t>
  </si>
  <si>
    <t>Zinssatz für Darlehen</t>
  </si>
  <si>
    <t>Laufzeit des Darlehens</t>
  </si>
  <si>
    <t>Zins</t>
  </si>
  <si>
    <t>Amortisation</t>
  </si>
  <si>
    <t>Restwert</t>
  </si>
  <si>
    <t>Faktor</t>
  </si>
  <si>
    <t>IRR</t>
  </si>
  <si>
    <t>Ln</t>
  </si>
  <si>
    <t>i</t>
  </si>
  <si>
    <t>n</t>
  </si>
  <si>
    <t>NPV</t>
  </si>
  <si>
    <t>CF Io/Ln</t>
  </si>
  <si>
    <t>Variante A</t>
  </si>
  <si>
    <t>Variante B</t>
  </si>
  <si>
    <t>Kalkulatorischer Zinssatz</t>
  </si>
  <si>
    <t>DIFF</t>
  </si>
  <si>
    <t>Verkauf der Anlage nach 4 Jahren:</t>
  </si>
  <si>
    <t>CF Darlehen</t>
  </si>
  <si>
    <t>3 Punkte</t>
  </si>
  <si>
    <t>Steuereffekte auf Zinsen</t>
  </si>
  <si>
    <t xml:space="preserve">Annuität korrekt </t>
  </si>
  <si>
    <t>Anzahlung korrekt</t>
  </si>
  <si>
    <t>Steuereffekt aus Abschr</t>
  </si>
  <si>
    <t>Annuitäten aus Darlehen</t>
  </si>
  <si>
    <t>Steuereffekt aus Restwert</t>
  </si>
  <si>
    <t>1 Punkt</t>
  </si>
  <si>
    <t>2 Punkt</t>
  </si>
  <si>
    <t>3 Punkt</t>
  </si>
  <si>
    <t>Kaufpreis korekt</t>
  </si>
  <si>
    <t>Kaufpreis</t>
  </si>
  <si>
    <t>Anzahlung</t>
  </si>
  <si>
    <t>Portaldrehdrucker</t>
  </si>
  <si>
    <t>Brückendrucker</t>
  </si>
  <si>
    <t>Leasingrate</t>
  </si>
  <si>
    <t>des Kaufpreises</t>
  </si>
  <si>
    <t>Betriebeskosten</t>
  </si>
  <si>
    <t>Umsatz</t>
  </si>
  <si>
    <t>Revisionen</t>
  </si>
  <si>
    <t>Materialkosten</t>
  </si>
  <si>
    <t>mittlere Jahreskosten</t>
  </si>
  <si>
    <t>Schulung</t>
  </si>
  <si>
    <t>mittlere Erlöse p.a.</t>
  </si>
  <si>
    <t>mittlerer Jahreserfolg</t>
  </si>
  <si>
    <t>keine</t>
  </si>
  <si>
    <t>Rückbau</t>
  </si>
  <si>
    <t>Entsorgung</t>
  </si>
  <si>
    <t>kalkulatorischer Zinssatz</t>
  </si>
  <si>
    <t>Umsätze</t>
  </si>
  <si>
    <t>Material</t>
  </si>
  <si>
    <t>Revision</t>
  </si>
  <si>
    <t>Leasing</t>
  </si>
  <si>
    <t>Cashflow-Zusammenstellung</t>
  </si>
  <si>
    <t>Fisher-Rates</t>
  </si>
  <si>
    <t>Differenzinvestitionen</t>
  </si>
  <si>
    <t>Kauf (PK)</t>
  </si>
  <si>
    <t>Leasing (PL)</t>
  </si>
  <si>
    <t>Kauf (BK)</t>
  </si>
  <si>
    <t>Leasing (BL)</t>
  </si>
  <si>
    <t>PK - PL</t>
  </si>
  <si>
    <t>PK - BK</t>
  </si>
  <si>
    <t>PK - BL</t>
  </si>
  <si>
    <t>PL - BK</t>
  </si>
  <si>
    <t>PL - BL</t>
  </si>
  <si>
    <t>BK - BL</t>
  </si>
  <si>
    <t>Fisher-Rate Grafik</t>
  </si>
  <si>
    <t>Cashflows
operativ</t>
  </si>
  <si>
    <t>Betriebs-
kosten</t>
  </si>
  <si>
    <t>CF Total
Kauf</t>
  </si>
  <si>
    <t>CF Total
Leasing</t>
  </si>
  <si>
    <t>JCB</t>
  </si>
  <si>
    <t>Jungheinrich</t>
  </si>
  <si>
    <t>Nutzungsdauer des neuen Gabelstaplers</t>
  </si>
  <si>
    <t>Betriebskosten pro Jahr</t>
  </si>
  <si>
    <t>Nutzen pro Jahr</t>
  </si>
  <si>
    <t>Restwert am Ende der Nutzungsdauer</t>
  </si>
  <si>
    <t>Anschaffungspreis</t>
  </si>
  <si>
    <t>mittleres gebundenes Kapital</t>
  </si>
  <si>
    <t>Zinskosten</t>
  </si>
  <si>
    <t>Nutzen</t>
  </si>
  <si>
    <t>mittlerer Gewinn pro Jahr</t>
  </si>
  <si>
    <t>Cashflow pro Jahr</t>
  </si>
  <si>
    <t>Liquidationserlös am Ende der Nutzungsdauer</t>
  </si>
  <si>
    <t>JAHR</t>
  </si>
  <si>
    <t>REF</t>
  </si>
  <si>
    <t>EW der CFj</t>
  </si>
  <si>
    <t>Total EW Cashflows</t>
  </si>
  <si>
    <t>iBW</t>
  </si>
  <si>
    <t>degressive Abschreibung:</t>
  </si>
  <si>
    <r>
      <t xml:space="preserve">p.a. </t>
    </r>
    <r>
      <rPr>
        <sz val="10"/>
        <color theme="1"/>
        <rFont val="Arial"/>
        <family val="2"/>
      </rPr>
      <t>vom Buchwert</t>
    </r>
  </si>
  <si>
    <t>CF Steuern
auf Abschr</t>
  </si>
  <si>
    <t>CF Steuern
auf Buchgew.</t>
  </si>
  <si>
    <t>Darlehenssumme (3/4 der Investiiton)</t>
  </si>
  <si>
    <t>Mietzins pro Jahr</t>
  </si>
  <si>
    <t>Mietdauer</t>
  </si>
  <si>
    <t>0…4</t>
  </si>
  <si>
    <t>CF Miete</t>
  </si>
  <si>
    <t>CF Steuern
Mietaufwand</t>
  </si>
  <si>
    <t>CF Steuern
Zins Darl.</t>
  </si>
  <si>
    <t>BW Mietzins korrekt</t>
  </si>
  <si>
    <t>4 Punkt</t>
  </si>
  <si>
    <t>Steuereffekt MietA korrekt</t>
  </si>
  <si>
    <t>6 Punkt</t>
  </si>
  <si>
    <t>wenn Aufwand vorschüssig: 4 Punkt</t>
  </si>
  <si>
    <t>Vorgang</t>
  </si>
  <si>
    <t>CF</t>
  </si>
  <si>
    <t>Anschaffung</t>
  </si>
  <si>
    <t>1 … 4</t>
  </si>
  <si>
    <t>1 …  4</t>
  </si>
  <si>
    <t>Steuereffekt Abschreibungen</t>
  </si>
  <si>
    <t>Steuereffekt Restwert</t>
  </si>
  <si>
    <t>1 … 3</t>
  </si>
  <si>
    <t>Steuereffekt Zinsen</t>
  </si>
  <si>
    <t>Annuitäten Darlehen</t>
  </si>
  <si>
    <t>Miete korrekt</t>
  </si>
  <si>
    <t>Miete falsch (Steuern vorschüssig)</t>
  </si>
  <si>
    <t>Miete falsch (alles nachschüssig)</t>
  </si>
  <si>
    <t>ROI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</si>
</sst>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 * #,##0.00_ ;_ * \-#,##0.00_ ;_ * &quot;-&quot;??_ ;_ @_ "/>
    <numFmt numFmtId="164" formatCode="0.0%"/>
    <numFmt numFmtId="165" formatCode="_ * #,##0_ ;_ * \-#,##0_ ;_ * &quot;-&quot;??_ ;_ @_ "/>
    <numFmt numFmtId="166" formatCode="_ * #,##0.000_ ;_ * \-#,##0.000_ ;_ * &quot;-&quot;??_ ;_ @_ "/>
    <numFmt numFmtId="167" formatCode="_ * #,##0.0_ ;_ * \-#,##0.0_ ;_ * &quot;-&quot;??_ ;_ @_ "/>
    <numFmt numFmtId="168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2060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165" fontId="3" fillId="0" borderId="0" xfId="1" applyNumberFormat="1" applyFont="1"/>
    <xf numFmtId="165" fontId="0" fillId="0" borderId="0" xfId="1" applyNumberFormat="1" applyFont="1"/>
    <xf numFmtId="9" fontId="0" fillId="0" borderId="0" xfId="0" applyNumberFormat="1"/>
    <xf numFmtId="166" fontId="0" fillId="0" borderId="0" xfId="1" applyNumberFormat="1" applyFont="1"/>
    <xf numFmtId="165" fontId="0" fillId="0" borderId="0" xfId="0" applyNumberFormat="1"/>
    <xf numFmtId="3" fontId="0" fillId="0" borderId="0" xfId="0" applyNumberFormat="1"/>
    <xf numFmtId="0" fontId="2" fillId="3" borderId="0" xfId="0" applyFont="1" applyFill="1" applyAlignment="1">
      <alignment horizontal="left"/>
    </xf>
    <xf numFmtId="0" fontId="2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165" fontId="5" fillId="0" borderId="0" xfId="0" applyNumberFormat="1" applyFont="1"/>
    <xf numFmtId="0" fontId="7" fillId="4" borderId="0" xfId="0" applyFont="1" applyFill="1" applyAlignment="1">
      <alignment horizontal="center"/>
    </xf>
    <xf numFmtId="0" fontId="8" fillId="0" borderId="0" xfId="0" applyFont="1"/>
    <xf numFmtId="0" fontId="0" fillId="0" borderId="0" xfId="0" applyFont="1"/>
    <xf numFmtId="9" fontId="3" fillId="0" borderId="0" xfId="2" applyFont="1"/>
    <xf numFmtId="166" fontId="3" fillId="0" borderId="0" xfId="1" applyNumberFormat="1" applyFont="1"/>
    <xf numFmtId="0" fontId="3" fillId="0" borderId="0" xfId="0" applyFont="1"/>
    <xf numFmtId="0" fontId="4" fillId="5" borderId="1" xfId="0" applyFont="1" applyFill="1" applyBorder="1"/>
    <xf numFmtId="0" fontId="9" fillId="5" borderId="1" xfId="0" applyFont="1" applyFill="1" applyBorder="1"/>
    <xf numFmtId="165" fontId="4" fillId="5" borderId="1" xfId="0" applyNumberFormat="1" applyFont="1" applyFill="1" applyBorder="1"/>
    <xf numFmtId="0" fontId="10" fillId="0" borderId="0" xfId="0" applyFont="1"/>
    <xf numFmtId="164" fontId="3" fillId="0" borderId="0" xfId="2" applyNumberFormat="1" applyFont="1"/>
    <xf numFmtId="0" fontId="12" fillId="6" borderId="0" xfId="0" applyFont="1" applyFill="1"/>
    <xf numFmtId="0" fontId="6" fillId="3" borderId="0" xfId="0" applyFont="1" applyFill="1"/>
    <xf numFmtId="0" fontId="0" fillId="3" borderId="0" xfId="0" applyFill="1"/>
    <xf numFmtId="0" fontId="0" fillId="6" borderId="0" xfId="0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165" fontId="3" fillId="0" borderId="0" xfId="0" applyNumberFormat="1" applyFont="1"/>
    <xf numFmtId="164" fontId="3" fillId="0" borderId="0" xfId="0" applyNumberFormat="1" applyFont="1"/>
    <xf numFmtId="0" fontId="2" fillId="0" borderId="1" xfId="0" applyFont="1" applyBorder="1"/>
    <xf numFmtId="165" fontId="2" fillId="0" borderId="1" xfId="1" applyNumberFormat="1" applyFont="1" applyBorder="1"/>
    <xf numFmtId="0" fontId="2" fillId="0" borderId="2" xfId="0" applyFont="1" applyBorder="1"/>
    <xf numFmtId="165" fontId="2" fillId="0" borderId="2" xfId="1" applyNumberFormat="1" applyFont="1" applyBorder="1"/>
    <xf numFmtId="43" fontId="3" fillId="0" borderId="0" xfId="0" applyNumberFormat="1" applyFont="1"/>
    <xf numFmtId="0" fontId="13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/>
    <xf numFmtId="165" fontId="3" fillId="7" borderId="0" xfId="0" applyNumberFormat="1" applyFont="1" applyFill="1"/>
    <xf numFmtId="165" fontId="3" fillId="5" borderId="0" xfId="0" applyNumberFormat="1" applyFont="1" applyFill="1"/>
    <xf numFmtId="165" fontId="2" fillId="0" borderId="0" xfId="0" applyNumberFormat="1" applyFont="1"/>
    <xf numFmtId="0" fontId="3" fillId="2" borderId="0" xfId="0" applyFont="1" applyFill="1"/>
    <xf numFmtId="167" fontId="3" fillId="2" borderId="0" xfId="1" applyNumberFormat="1" applyFont="1" applyFill="1" applyAlignment="1">
      <alignment horizontal="right"/>
    </xf>
    <xf numFmtId="0" fontId="2" fillId="0" borderId="0" xfId="0" applyFont="1" applyAlignment="1">
      <alignment horizontal="right"/>
    </xf>
    <xf numFmtId="14" fontId="2" fillId="2" borderId="0" xfId="0" applyNumberFormat="1" applyFont="1" applyFill="1"/>
    <xf numFmtId="167" fontId="3" fillId="0" borderId="0" xfId="0" applyNumberFormat="1" applyFont="1"/>
    <xf numFmtId="9" fontId="3" fillId="0" borderId="0" xfId="0" applyNumberFormat="1" applyFont="1"/>
    <xf numFmtId="165" fontId="3" fillId="5" borderId="0" xfId="1" applyNumberFormat="1" applyFont="1" applyFill="1"/>
    <xf numFmtId="164" fontId="11" fillId="5" borderId="0" xfId="0" applyNumberFormat="1" applyFont="1" applyFill="1"/>
    <xf numFmtId="164" fontId="3" fillId="5" borderId="0" xfId="0" applyNumberFormat="1" applyFont="1" applyFill="1"/>
    <xf numFmtId="0" fontId="3" fillId="2" borderId="0" xfId="0" applyFont="1" applyFill="1" applyAlignment="1">
      <alignment horizontal="center" vertical="top"/>
    </xf>
    <xf numFmtId="43" fontId="3" fillId="2" borderId="0" xfId="1" applyFont="1" applyFill="1" applyAlignment="1">
      <alignment horizontal="right" vertical="top"/>
    </xf>
    <xf numFmtId="43" fontId="3" fillId="2" borderId="0" xfId="1" applyFont="1" applyFill="1" applyAlignment="1">
      <alignment horizontal="right" vertical="top" wrapText="1"/>
    </xf>
    <xf numFmtId="0" fontId="10" fillId="0" borderId="0" xfId="0" applyFont="1" applyAlignment="1">
      <alignment horizontal="center"/>
    </xf>
    <xf numFmtId="9" fontId="0" fillId="0" borderId="0" xfId="2" applyFont="1"/>
    <xf numFmtId="0" fontId="10" fillId="0" borderId="3" xfId="0" applyFont="1" applyBorder="1"/>
    <xf numFmtId="165" fontId="10" fillId="0" borderId="3" xfId="1" applyNumberFormat="1" applyFont="1" applyBorder="1"/>
    <xf numFmtId="0" fontId="10" fillId="0" borderId="0" xfId="0" applyFont="1" applyFill="1" applyBorder="1"/>
    <xf numFmtId="164" fontId="10" fillId="0" borderId="0" xfId="2" applyNumberFormat="1" applyFont="1"/>
    <xf numFmtId="167" fontId="10" fillId="0" borderId="0" xfId="0" applyNumberFormat="1" applyFont="1"/>
    <xf numFmtId="0" fontId="7" fillId="4" borderId="0" xfId="0" applyFont="1" applyFill="1" applyAlignment="1">
      <alignment horizontal="center" wrapText="1"/>
    </xf>
    <xf numFmtId="0" fontId="3" fillId="0" borderId="0" xfId="1" applyNumberFormat="1" applyFont="1"/>
    <xf numFmtId="43" fontId="3" fillId="6" borderId="0" xfId="1" applyNumberFormat="1" applyFont="1" applyFill="1"/>
    <xf numFmtId="165" fontId="3" fillId="6" borderId="0" xfId="1" applyNumberFormat="1" applyFont="1" applyFill="1"/>
    <xf numFmtId="165" fontId="10" fillId="6" borderId="0" xfId="1" applyNumberFormat="1" applyFont="1" applyFill="1"/>
    <xf numFmtId="165" fontId="10" fillId="0" borderId="0" xfId="1" applyNumberFormat="1" applyFont="1"/>
    <xf numFmtId="164" fontId="10" fillId="6" borderId="0" xfId="0" applyNumberFormat="1" applyFont="1" applyFill="1"/>
    <xf numFmtId="164" fontId="10" fillId="6" borderId="0" xfId="2" applyNumberFormat="1" applyFont="1" applyFill="1"/>
    <xf numFmtId="168" fontId="0" fillId="0" borderId="0" xfId="0" applyNumberFormat="1"/>
    <xf numFmtId="0" fontId="12" fillId="8" borderId="0" xfId="0" applyFont="1" applyFill="1"/>
    <xf numFmtId="0" fontId="3" fillId="2" borderId="0" xfId="0" applyFont="1" applyFill="1" applyAlignment="1">
      <alignment horizont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Kauf (PK)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21"/>
              <c:pt idx="0">
                <c:v>0</c:v>
              </c:pt>
              <c:pt idx="1">
                <c:v>0.02</c:v>
              </c:pt>
              <c:pt idx="2">
                <c:v>0.04</c:v>
              </c:pt>
              <c:pt idx="3">
                <c:v>0.06</c:v>
              </c:pt>
              <c:pt idx="4">
                <c:v>0.08</c:v>
              </c:pt>
              <c:pt idx="5">
                <c:v>0.1</c:v>
              </c:pt>
              <c:pt idx="6">
                <c:v>0.12</c:v>
              </c:pt>
              <c:pt idx="7">
                <c:v>0.14000000000000001</c:v>
              </c:pt>
              <c:pt idx="8">
                <c:v>0.16</c:v>
              </c:pt>
              <c:pt idx="9">
                <c:v>0.18</c:v>
              </c:pt>
              <c:pt idx="10">
                <c:v>0.2</c:v>
              </c:pt>
              <c:pt idx="11">
                <c:v>0.22</c:v>
              </c:pt>
              <c:pt idx="12">
                <c:v>0.24</c:v>
              </c:pt>
              <c:pt idx="13">
                <c:v>0.26</c:v>
              </c:pt>
              <c:pt idx="14">
                <c:v>0.28000000000000003</c:v>
              </c:pt>
              <c:pt idx="15">
                <c:v>0.3</c:v>
              </c:pt>
              <c:pt idx="16">
                <c:v>0.32</c:v>
              </c:pt>
              <c:pt idx="17">
                <c:v>0.34</c:v>
              </c:pt>
              <c:pt idx="18">
                <c:v>0.36</c:v>
              </c:pt>
              <c:pt idx="19">
                <c:v>0.38</c:v>
              </c:pt>
              <c:pt idx="20">
                <c:v>0.4</c:v>
              </c:pt>
            </c:numLit>
          </c:cat>
          <c:val>
            <c:numLit>
              <c:formatCode>General</c:formatCode>
              <c:ptCount val="21"/>
              <c:pt idx="0">
                <c:v>5459866.4189095479</c:v>
              </c:pt>
              <c:pt idx="1">
                <c:v>4146142.7758292994</c:v>
              </c:pt>
              <c:pt idx="2">
                <c:v>3150831.9904188709</c:v>
              </c:pt>
              <c:pt idx="3">
                <c:v>2390536.0390005875</c:v>
              </c:pt>
              <c:pt idx="4">
                <c:v>1805083.5802381877</c:v>
              </c:pt>
              <c:pt idx="5">
                <c:v>1350717.9636907382</c:v>
              </c:pt>
              <c:pt idx="6">
                <c:v>995375.20409712987</c:v>
              </c:pt>
              <c:pt idx="7">
                <c:v>715384.41667668242</c:v>
              </c:pt>
              <c:pt idx="8">
                <c:v>493144.29382939823</c:v>
              </c:pt>
              <c:pt idx="9">
                <c:v>315474.58637459285</c:v>
              </c:pt>
              <c:pt idx="10">
                <c:v>172437.96188386425</c:v>
              </c:pt>
              <c:pt idx="11">
                <c:v>56492.06760965893</c:v>
              </c:pt>
              <c:pt idx="12">
                <c:v>-38124.942765935441</c:v>
              </c:pt>
              <c:pt idx="13">
                <c:v>-115842.67020778958</c:v>
              </c:pt>
              <c:pt idx="14">
                <c:v>-180087.60036974156</c:v>
              </c:pt>
              <c:pt idx="15">
                <c:v>-233526.28828584199</c:v>
              </c:pt>
              <c:pt idx="16">
                <c:v>-278246.14429806347</c:v>
              </c:pt>
              <c:pt idx="17">
                <c:v>-315890.63620664878</c:v>
              </c:pt>
              <c:pt idx="18">
                <c:v>-347760.99074279761</c:v>
              </c:pt>
              <c:pt idx="19">
                <c:v>-374893.13009365468</c:v>
              </c:pt>
              <c:pt idx="20">
                <c:v>-398116.19661673828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395B-4EA7-9929-2C3D6982780E}"/>
            </c:ext>
          </c:extLst>
        </c:ser>
        <c:ser>
          <c:idx val="2"/>
          <c:order val="1"/>
          <c:tx>
            <c:v>Leasing (PL)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21"/>
              <c:pt idx="0">
                <c:v>0</c:v>
              </c:pt>
              <c:pt idx="1">
                <c:v>0.02</c:v>
              </c:pt>
              <c:pt idx="2">
                <c:v>0.04</c:v>
              </c:pt>
              <c:pt idx="3">
                <c:v>0.06</c:v>
              </c:pt>
              <c:pt idx="4">
                <c:v>0.08</c:v>
              </c:pt>
              <c:pt idx="5">
                <c:v>0.1</c:v>
              </c:pt>
              <c:pt idx="6">
                <c:v>0.12</c:v>
              </c:pt>
              <c:pt idx="7">
                <c:v>0.14000000000000001</c:v>
              </c:pt>
              <c:pt idx="8">
                <c:v>0.16</c:v>
              </c:pt>
              <c:pt idx="9">
                <c:v>0.18</c:v>
              </c:pt>
              <c:pt idx="10">
                <c:v>0.2</c:v>
              </c:pt>
              <c:pt idx="11">
                <c:v>0.22</c:v>
              </c:pt>
              <c:pt idx="12">
                <c:v>0.24</c:v>
              </c:pt>
              <c:pt idx="13">
                <c:v>0.26</c:v>
              </c:pt>
              <c:pt idx="14">
                <c:v>0.28000000000000003</c:v>
              </c:pt>
              <c:pt idx="15">
                <c:v>0.3</c:v>
              </c:pt>
              <c:pt idx="16">
                <c:v>0.32</c:v>
              </c:pt>
              <c:pt idx="17">
                <c:v>0.34</c:v>
              </c:pt>
              <c:pt idx="18">
                <c:v>0.36</c:v>
              </c:pt>
              <c:pt idx="19">
                <c:v>0.38</c:v>
              </c:pt>
              <c:pt idx="20">
                <c:v>0.4</c:v>
              </c:pt>
            </c:numLit>
          </c:cat>
          <c:val>
            <c:numLit>
              <c:formatCode>General</c:formatCode>
              <c:ptCount val="21"/>
              <c:pt idx="0">
                <c:v>4713774.1112172408</c:v>
              </c:pt>
              <c:pt idx="1">
                <c:v>3573788.437246616</c:v>
              </c:pt>
              <c:pt idx="2">
                <c:v>2719373.1922142077</c:v>
              </c:pt>
              <c:pt idx="3">
                <c:v>2074334.2564206868</c:v>
              </c:pt>
              <c:pt idx="4">
                <c:v>1583963.1269185625</c:v>
              </c:pt>
              <c:pt idx="5">
                <c:v>1208677.3975496991</c:v>
              </c:pt>
              <c:pt idx="6">
                <c:v>919626.51603541372</c:v>
              </c:pt>
              <c:pt idx="7">
                <c:v>695631.41981691855</c:v>
              </c:pt>
              <c:pt idx="8">
                <c:v>521036.82099868113</c:v>
              </c:pt>
              <c:pt idx="9">
                <c:v>384192.80653890508</c:v>
              </c:pt>
              <c:pt idx="10">
                <c:v>276373.65648598189</c:v>
              </c:pt>
              <c:pt idx="11">
                <c:v>191002.63845659111</c:v>
              </c:pt>
              <c:pt idx="12">
                <c:v>123092.44594698897</c:v>
              </c:pt>
              <c:pt idx="13">
                <c:v>68838.657669886277</c:v>
              </c:pt>
              <c:pt idx="14">
                <c:v>25322.50179919989</c:v>
              </c:pt>
              <c:pt idx="15">
                <c:v>-9707.7989082825225</c:v>
              </c:pt>
              <c:pt idx="16">
                <c:v>-37998.835849662886</c:v>
              </c:pt>
              <c:pt idx="17">
                <c:v>-60912.450591105247</c:v>
              </c:pt>
              <c:pt idx="18">
                <c:v>-79515.882103831536</c:v>
              </c:pt>
              <c:pt idx="19">
                <c:v>-94649.612559296031</c:v>
              </c:pt>
              <c:pt idx="20">
                <c:v>-106978.70113083669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95B-4EA7-9929-2C3D6982780E}"/>
            </c:ext>
          </c:extLst>
        </c:ser>
        <c:ser>
          <c:idx val="3"/>
          <c:order val="2"/>
          <c:tx>
            <c:v>Kauf (BK)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21"/>
              <c:pt idx="0">
                <c:v>0</c:v>
              </c:pt>
              <c:pt idx="1">
                <c:v>0.02</c:v>
              </c:pt>
              <c:pt idx="2">
                <c:v>0.04</c:v>
              </c:pt>
              <c:pt idx="3">
                <c:v>0.06</c:v>
              </c:pt>
              <c:pt idx="4">
                <c:v>0.08</c:v>
              </c:pt>
              <c:pt idx="5">
                <c:v>0.1</c:v>
              </c:pt>
              <c:pt idx="6">
                <c:v>0.12</c:v>
              </c:pt>
              <c:pt idx="7">
                <c:v>0.14000000000000001</c:v>
              </c:pt>
              <c:pt idx="8">
                <c:v>0.16</c:v>
              </c:pt>
              <c:pt idx="9">
                <c:v>0.18</c:v>
              </c:pt>
              <c:pt idx="10">
                <c:v>0.2</c:v>
              </c:pt>
              <c:pt idx="11">
                <c:v>0.22</c:v>
              </c:pt>
              <c:pt idx="12">
                <c:v>0.24</c:v>
              </c:pt>
              <c:pt idx="13">
                <c:v>0.26</c:v>
              </c:pt>
              <c:pt idx="14">
                <c:v>0.28000000000000003</c:v>
              </c:pt>
              <c:pt idx="15">
                <c:v>0.3</c:v>
              </c:pt>
              <c:pt idx="16">
                <c:v>0.32</c:v>
              </c:pt>
              <c:pt idx="17">
                <c:v>0.34</c:v>
              </c:pt>
              <c:pt idx="18">
                <c:v>0.36</c:v>
              </c:pt>
              <c:pt idx="19">
                <c:v>0.38</c:v>
              </c:pt>
              <c:pt idx="20">
                <c:v>0.4</c:v>
              </c:pt>
            </c:numLit>
          </c:cat>
          <c:val>
            <c:numLit>
              <c:formatCode>General</c:formatCode>
              <c:ptCount val="21"/>
              <c:pt idx="0">
                <c:v>5905660.9520249795</c:v>
              </c:pt>
              <c:pt idx="1">
                <c:v>4478976.3722884506</c:v>
              </c:pt>
              <c:pt idx="2">
                <c:v>3391264.0913201282</c:v>
              </c:pt>
              <c:pt idx="3">
                <c:v>2554785.9584479309</c:v>
              </c:pt>
              <c:pt idx="4">
                <c:v>1906040.9827196132</c:v>
              </c:pt>
              <c:pt idx="5">
                <c:v>1398700.2210187027</c:v>
              </c:pt>
              <c:pt idx="6">
                <c:v>998698.8639415619</c:v>
              </c:pt>
              <c:pt idx="7">
                <c:v>680799.26095458423</c:v>
              </c:pt>
              <c:pt idx="8">
                <c:v>426165.16715810937</c:v>
              </c:pt>
              <c:pt idx="9">
                <c:v>220636.68599611078</c:v>
              </c:pt>
              <c:pt idx="10">
                <c:v>53494.467695443775</c:v>
              </c:pt>
              <c:pt idx="11">
                <c:v>-83431.930453295936</c:v>
              </c:pt>
              <c:pt idx="12">
                <c:v>-196411.83927573077</c:v>
              </c:pt>
              <c:pt idx="13">
                <c:v>-290287.2945795285</c:v>
              </c:pt>
              <c:pt idx="14">
                <c:v>-368821.87933511985</c:v>
              </c:pt>
              <c:pt idx="15">
                <c:v>-434959.19853538275</c:v>
              </c:pt>
              <c:pt idx="16">
                <c:v>-491015.59055262682</c:v>
              </c:pt>
              <c:pt idx="17">
                <c:v>-538824.68051514984</c:v>
              </c:pt>
              <c:pt idx="18">
                <c:v>-579846.45311050839</c:v>
              </c:pt>
              <c:pt idx="19">
                <c:v>-615250.02969670494</c:v>
              </c:pt>
              <c:pt idx="20">
                <c:v>-645976.84406760207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395B-4EA7-9929-2C3D6982780E}"/>
            </c:ext>
          </c:extLst>
        </c:ser>
        <c:ser>
          <c:idx val="4"/>
          <c:order val="3"/>
          <c:tx>
            <c:v>Leasing (BL)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Lit>
              <c:formatCode>General</c:formatCode>
              <c:ptCount val="21"/>
              <c:pt idx="0">
                <c:v>0</c:v>
              </c:pt>
              <c:pt idx="1">
                <c:v>0.02</c:v>
              </c:pt>
              <c:pt idx="2">
                <c:v>0.04</c:v>
              </c:pt>
              <c:pt idx="3">
                <c:v>0.06</c:v>
              </c:pt>
              <c:pt idx="4">
                <c:v>0.08</c:v>
              </c:pt>
              <c:pt idx="5">
                <c:v>0.1</c:v>
              </c:pt>
              <c:pt idx="6">
                <c:v>0.12</c:v>
              </c:pt>
              <c:pt idx="7">
                <c:v>0.14000000000000001</c:v>
              </c:pt>
              <c:pt idx="8">
                <c:v>0.16</c:v>
              </c:pt>
              <c:pt idx="9">
                <c:v>0.18</c:v>
              </c:pt>
              <c:pt idx="10">
                <c:v>0.2</c:v>
              </c:pt>
              <c:pt idx="11">
                <c:v>0.22</c:v>
              </c:pt>
              <c:pt idx="12">
                <c:v>0.24</c:v>
              </c:pt>
              <c:pt idx="13">
                <c:v>0.26</c:v>
              </c:pt>
              <c:pt idx="14">
                <c:v>0.28000000000000003</c:v>
              </c:pt>
              <c:pt idx="15">
                <c:v>0.3</c:v>
              </c:pt>
              <c:pt idx="16">
                <c:v>0.32</c:v>
              </c:pt>
              <c:pt idx="17">
                <c:v>0.34</c:v>
              </c:pt>
              <c:pt idx="18">
                <c:v>0.36</c:v>
              </c:pt>
              <c:pt idx="19">
                <c:v>0.38</c:v>
              </c:pt>
              <c:pt idx="20">
                <c:v>0.4</c:v>
              </c:pt>
            </c:numLit>
          </c:cat>
          <c:val>
            <c:numLit>
              <c:formatCode>General</c:formatCode>
              <c:ptCount val="21"/>
              <c:pt idx="0">
                <c:v>5699868.6443326715</c:v>
              </c:pt>
              <c:pt idx="1">
                <c:v>4388649.2208707053</c:v>
              </c:pt>
              <c:pt idx="2">
                <c:v>3400086.6485358896</c:v>
              </c:pt>
              <c:pt idx="3">
                <c:v>2648766.7318899552</c:v>
              </c:pt>
              <c:pt idx="4">
                <c:v>2073267.3048339048</c:v>
              </c:pt>
              <c:pt idx="5">
                <c:v>1629070.6911268709</c:v>
              </c:pt>
              <c:pt idx="6">
                <c:v>1283664.4532947429</c:v>
              </c:pt>
              <c:pt idx="7">
                <c:v>1013127.5834695755</c:v>
              </c:pt>
              <c:pt idx="8">
                <c:v>799733.26150877285</c:v>
              </c:pt>
              <c:pt idx="9">
                <c:v>630252.79335618916</c:v>
              </c:pt>
              <c:pt idx="10">
                <c:v>494746.88324192399</c:v>
              </c:pt>
              <c:pt idx="11">
                <c:v>385698.11694101605</c:v>
              </c:pt>
              <c:pt idx="12">
                <c:v>297384.05915704952</c:v>
              </c:pt>
              <c:pt idx="13">
                <c:v>225421.20589529898</c:v>
              </c:pt>
              <c:pt idx="14">
                <c:v>166431.07590148208</c:v>
              </c:pt>
              <c:pt idx="15">
                <c:v>117794.18780204392</c:v>
              </c:pt>
              <c:pt idx="16">
                <c:v>77467.678544252849</c:v>
              </c:pt>
              <c:pt idx="17">
                <c:v>43849.292295531719</c:v>
              </c:pt>
              <c:pt idx="18">
                <c:v>15675.359505380009</c:v>
              </c:pt>
              <c:pt idx="19">
                <c:v>-8056.1626011467888</c:v>
              </c:pt>
              <c:pt idx="20">
                <c:v>-28144.065764687257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395B-4EA7-9929-2C3D69827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873408"/>
        <c:axId val="109879296"/>
      </c:lineChart>
      <c:catAx>
        <c:axId val="109873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9879296"/>
        <c:crosses val="autoZero"/>
        <c:auto val="1"/>
        <c:lblAlgn val="ctr"/>
        <c:lblOffset val="100"/>
        <c:noMultiLvlLbl val="0"/>
      </c:catAx>
      <c:valAx>
        <c:axId val="10987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9873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2570520934361282"/>
          <c:y val="4.3722329270774678E-2"/>
          <c:w val="0.21142882974701233"/>
          <c:h val="0.405757361900759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'3'!$K$1</c:f>
              <c:strCache>
                <c:ptCount val="1"/>
                <c:pt idx="0">
                  <c:v>Variante 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'3'!$J$2:$J$27</c:f>
              <c:numCache>
                <c:formatCode>0%</c:formatCode>
                <c:ptCount val="26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</c:numCache>
            </c:numRef>
          </c:cat>
          <c:val>
            <c:numRef>
              <c:f>'3'!$K$2:$K$27</c:f>
              <c:numCache>
                <c:formatCode>_ * #,##0_ ;_ * \-#,##0_ ;_ * "-"??_ ;_ @_ </c:formatCode>
                <c:ptCount val="26"/>
                <c:pt idx="0">
                  <c:v>318000</c:v>
                </c:pt>
                <c:pt idx="1">
                  <c:v>286069.55141501455</c:v>
                </c:pt>
                <c:pt idx="2">
                  <c:v>255984.57475613477</c:v>
                </c:pt>
                <c:pt idx="3">
                  <c:v>227613.45496391086</c:v>
                </c:pt>
                <c:pt idx="4">
                  <c:v>200835.46517608827</c:v>
                </c:pt>
                <c:pt idx="5">
                  <c:v>175539.75400202151</c:v>
                </c:pt>
                <c:pt idx="6">
                  <c:v>151624.4366934119</c:v>
                </c:pt>
                <c:pt idx="7">
                  <c:v>128995.77860844589</c:v>
                </c:pt>
                <c:pt idx="8">
                  <c:v>107567.46076330345</c:v>
                </c:pt>
                <c:pt idx="9">
                  <c:v>87259.918481971836</c:v>
                </c:pt>
                <c:pt idx="10">
                  <c:v>67999.745216994081</c:v>
                </c:pt>
                <c:pt idx="11">
                  <c:v>49719.154541249853</c:v>
                </c:pt>
                <c:pt idx="12">
                  <c:v>32355.494122178992</c:v>
                </c:pt>
                <c:pt idx="13">
                  <c:v>15850.806200490159</c:v>
                </c:pt>
                <c:pt idx="14">
                  <c:v>151.42971862177365</c:v>
                </c:pt>
                <c:pt idx="15">
                  <c:v>-14792.36020847311</c:v>
                </c:pt>
                <c:pt idx="16">
                  <c:v>-29026.679306492035</c:v>
                </c:pt>
                <c:pt idx="17">
                  <c:v>-42594.331041551428</c:v>
                </c:pt>
                <c:pt idx="18">
                  <c:v>-55535.076435921481</c:v>
                </c:pt>
                <c:pt idx="19">
                  <c:v>-67885.879499651899</c:v>
                </c:pt>
                <c:pt idx="20">
                  <c:v>-79681.130687014142</c:v>
                </c:pt>
                <c:pt idx="21">
                  <c:v>-90952.850529316289</c:v>
                </c:pt>
                <c:pt idx="22">
                  <c:v>-101730.87536776444</c:v>
                </c:pt>
                <c:pt idx="23">
                  <c:v>-112043.02690806874</c:v>
                </c:pt>
                <c:pt idx="24">
                  <c:v>-121915.26713926223</c:v>
                </c:pt>
                <c:pt idx="25">
                  <c:v>-131371.83999999997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92-47FF-BF17-C8E0EA233E81}"/>
            </c:ext>
          </c:extLst>
        </c:ser>
        <c:ser>
          <c:idx val="2"/>
          <c:order val="1"/>
          <c:tx>
            <c:strRef>
              <c:f>'3'!$L$1</c:f>
              <c:strCache>
                <c:ptCount val="1"/>
                <c:pt idx="0">
                  <c:v>Variante 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'3'!$J$2:$J$27</c:f>
              <c:numCache>
                <c:formatCode>0%</c:formatCode>
                <c:ptCount val="26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</c:numCache>
            </c:numRef>
          </c:cat>
          <c:val>
            <c:numRef>
              <c:f>'3'!$L$2:$L$27</c:f>
              <c:numCache>
                <c:formatCode>_ * #,##0_ ;_ * \-#,##0_ ;_ * "-"??_ ;_ @_ </c:formatCode>
                <c:ptCount val="26"/>
                <c:pt idx="0">
                  <c:v>288000</c:v>
                </c:pt>
                <c:pt idx="1">
                  <c:v>261505.66082928528</c:v>
                </c:pt>
                <c:pt idx="2">
                  <c:v>236544.75337004871</c:v>
                </c:pt>
                <c:pt idx="3">
                  <c:v>213007.79585947993</c:v>
                </c:pt>
                <c:pt idx="4">
                  <c:v>190794.37177711993</c:v>
                </c:pt>
                <c:pt idx="5">
                  <c:v>169812.28605407022</c:v>
                </c:pt>
                <c:pt idx="6">
                  <c:v>149976.8079008573</c:v>
                </c:pt>
                <c:pt idx="7">
                  <c:v>131209.99057547213</c:v>
                </c:pt>
                <c:pt idx="8">
                  <c:v>113440.05957883701</c:v>
                </c:pt>
                <c:pt idx="9">
                  <c:v>96600.861780486826</c:v>
                </c:pt>
                <c:pt idx="10">
                  <c:v>80631.368863135518</c:v>
                </c:pt>
                <c:pt idx="11">
                  <c:v>65475.229248668649</c:v>
                </c:pt>
                <c:pt idx="12">
                  <c:v>51080.363344994665</c:v>
                </c:pt>
                <c:pt idx="13">
                  <c:v>37398.597546050383</c:v>
                </c:pt>
                <c:pt idx="14">
                  <c:v>24385.332937174302</c:v>
                </c:pt>
                <c:pt idx="15">
                  <c:v>11999.245114605816</c:v>
                </c:pt>
                <c:pt idx="16">
                  <c:v>202.01192922075279</c:v>
                </c:pt>
                <c:pt idx="17">
                  <c:v>-11041.933682054223</c:v>
                </c:pt>
                <c:pt idx="18">
                  <c:v>-21765.628302366531</c:v>
                </c:pt>
                <c:pt idx="19">
                  <c:v>-31999.782329067879</c:v>
                </c:pt>
                <c:pt idx="20">
                  <c:v>-41772.965963648807</c:v>
                </c:pt>
                <c:pt idx="21">
                  <c:v>-51111.778690641979</c:v>
                </c:pt>
                <c:pt idx="22">
                  <c:v>-60041.003848657303</c:v>
                </c:pt>
                <c:pt idx="23">
                  <c:v>-68583.749728287221</c:v>
                </c:pt>
                <c:pt idx="24">
                  <c:v>-76761.578482199635</c:v>
                </c:pt>
                <c:pt idx="25">
                  <c:v>-84594.624000000011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92-47FF-BF17-C8E0EA233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1147648"/>
        <c:axId val="109261184"/>
      </c:lineChart>
      <c:catAx>
        <c:axId val="11114764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09261184"/>
        <c:crosses val="autoZero"/>
        <c:auto val="1"/>
        <c:lblAlgn val="ctr"/>
        <c:lblOffset val="100"/>
        <c:noMultiLvlLbl val="0"/>
      </c:catAx>
      <c:valAx>
        <c:axId val="10926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147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670560</xdr:colOff>
      <xdr:row>81</xdr:row>
      <xdr:rowOff>11430</xdr:rowOff>
    </xdr:from>
    <xdr:to>
      <xdr:col>14</xdr:col>
      <xdr:colOff>243840</xdr:colOff>
      <xdr:row>102</xdr:row>
      <xdr:rowOff>114300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541020</xdr:colOff>
      <xdr:row>14</xdr:row>
      <xdr:rowOff>26670</xdr:rowOff>
    </xdr:from>
    <xdr:to>
      <xdr:col>7</xdr:col>
      <xdr:colOff>708660</xdr:colOff>
      <xdr:row>29</xdr:row>
      <xdr:rowOff>26670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opLeftCell="A19" zoomScaleNormal="100" workbookViewId="0">
      <selection activeCell="J24" sqref="J24:J34"/>
    </sheetView>
  </sheetViews>
  <sheetFormatPr baseColWidth="10" defaultColWidth="11.5546875" defaultRowHeight="13.8" x14ac:dyDescent="0.25"/>
  <cols>
    <col min="1" max="1" width="9.109375" style="16" customWidth="1"/>
    <col min="2" max="12" width="12.6640625" style="16" customWidth="1"/>
    <col min="13" max="13" width="11.6640625" style="16" bestFit="1" customWidth="1"/>
    <col min="14" max="16384" width="11.5546875" style="16"/>
  </cols>
  <sheetData>
    <row r="1" spans="1:13" x14ac:dyDescent="0.25">
      <c r="D1" s="16" t="s">
        <v>59</v>
      </c>
      <c r="G1" s="16" t="s">
        <v>60</v>
      </c>
      <c r="K1" s="26"/>
      <c r="L1" s="27" t="s">
        <v>59</v>
      </c>
      <c r="M1" s="27" t="s">
        <v>60</v>
      </c>
    </row>
    <row r="2" spans="1:13" x14ac:dyDescent="0.25">
      <c r="A2" s="16" t="s">
        <v>57</v>
      </c>
      <c r="D2" s="47">
        <v>-561800</v>
      </c>
      <c r="E2" s="16" t="s">
        <v>8</v>
      </c>
      <c r="F2" s="28"/>
      <c r="G2" s="47">
        <v>-923700</v>
      </c>
      <c r="H2" s="16" t="s">
        <v>8</v>
      </c>
      <c r="K2" s="16" t="s">
        <v>6</v>
      </c>
      <c r="L2" s="1">
        <f>(D2+D10+D11+D7)/D12</f>
        <v>-66091.666666666672</v>
      </c>
      <c r="M2" s="1">
        <f>(G2+G10+G11+G7)/G12</f>
        <v>-103875</v>
      </c>
    </row>
    <row r="3" spans="1:13" x14ac:dyDescent="0.25">
      <c r="A3" s="16" t="s">
        <v>61</v>
      </c>
      <c r="D3" s="1">
        <f>D2/6.5</f>
        <v>-86430.769230769234</v>
      </c>
      <c r="E3" s="16" t="s">
        <v>8</v>
      </c>
      <c r="F3" s="28"/>
      <c r="G3" s="1">
        <f>G2/6</f>
        <v>-153950</v>
      </c>
      <c r="H3" s="16" t="s">
        <v>8</v>
      </c>
      <c r="K3" s="16" t="s">
        <v>7</v>
      </c>
      <c r="L3" s="1">
        <f>(D2+D7-D10-D11)/2*D13</f>
        <v>-35623.5</v>
      </c>
      <c r="M3" s="1">
        <f>(G2+G7-G10-G11)/2*G13</f>
        <v>-62874.500000000007</v>
      </c>
    </row>
    <row r="4" spans="1:13" x14ac:dyDescent="0.25">
      <c r="A4" s="16" t="s">
        <v>58</v>
      </c>
      <c r="D4" s="29">
        <v>0.15</v>
      </c>
      <c r="E4" s="16" t="s">
        <v>62</v>
      </c>
      <c r="F4" s="28"/>
      <c r="G4" s="29">
        <v>0.15</v>
      </c>
      <c r="H4" s="16" t="s">
        <v>62</v>
      </c>
      <c r="K4" s="16" t="s">
        <v>63</v>
      </c>
      <c r="L4" s="1">
        <f>AVERAGE(E24:E35)</f>
        <v>-98500</v>
      </c>
      <c r="M4" s="1">
        <f>AVERAGE(E43:E54)</f>
        <v>-45100</v>
      </c>
    </row>
    <row r="5" spans="1:13" x14ac:dyDescent="0.25">
      <c r="A5" s="16" t="s">
        <v>64</v>
      </c>
      <c r="D5" s="47">
        <v>350000</v>
      </c>
      <c r="E5" s="16" t="s">
        <v>8</v>
      </c>
      <c r="F5" s="28"/>
      <c r="G5" s="47">
        <f>D5</f>
        <v>350000</v>
      </c>
      <c r="H5" s="16" t="s">
        <v>8</v>
      </c>
      <c r="K5" s="16" t="s">
        <v>65</v>
      </c>
      <c r="L5" s="1">
        <f>D9*4/16</f>
        <v>-8750</v>
      </c>
      <c r="M5" s="1">
        <v>0</v>
      </c>
    </row>
    <row r="6" spans="1:13" x14ac:dyDescent="0.25">
      <c r="A6" s="16" t="s">
        <v>66</v>
      </c>
      <c r="D6" s="49">
        <v>0.2</v>
      </c>
      <c r="F6" s="28"/>
      <c r="G6" s="49">
        <v>0.22</v>
      </c>
      <c r="K6" s="16" t="s">
        <v>66</v>
      </c>
      <c r="L6" s="1">
        <f>AVERAGE(E24:E35)</f>
        <v>-98500</v>
      </c>
      <c r="M6" s="1">
        <f>AVERAGE(C43:C54)</f>
        <v>-77000</v>
      </c>
    </row>
    <row r="7" spans="1:13" x14ac:dyDescent="0.25">
      <c r="A7" s="16" t="s">
        <v>68</v>
      </c>
      <c r="D7" s="47">
        <v>-44300</v>
      </c>
      <c r="E7" s="16" t="s">
        <v>8</v>
      </c>
      <c r="F7" s="28"/>
      <c r="G7" s="47">
        <v>-69400</v>
      </c>
      <c r="H7" s="16" t="s">
        <v>8</v>
      </c>
      <c r="K7" s="30" t="s">
        <v>67</v>
      </c>
      <c r="L7" s="31">
        <f>SUM(L2:L6)</f>
        <v>-307465.16666666669</v>
      </c>
      <c r="M7" s="31">
        <f>SUM(M2:M6)</f>
        <v>-288849.5</v>
      </c>
    </row>
    <row r="8" spans="1:13" x14ac:dyDescent="0.25">
      <c r="A8" s="16" t="s">
        <v>5</v>
      </c>
      <c r="D8" s="47">
        <v>-98500</v>
      </c>
      <c r="E8" s="16" t="s">
        <v>8</v>
      </c>
      <c r="F8" s="28"/>
      <c r="G8" s="47">
        <v>-45100</v>
      </c>
      <c r="H8" s="16" t="s">
        <v>8</v>
      </c>
      <c r="K8" s="16" t="s">
        <v>69</v>
      </c>
      <c r="L8" s="1">
        <f>AVERAGE($B$24:$B$35)</f>
        <v>350000</v>
      </c>
      <c r="M8" s="1">
        <f>AVERAGE($B$24:$B$35)</f>
        <v>350000</v>
      </c>
    </row>
    <row r="9" spans="1:13" ht="14.4" thickBot="1" x14ac:dyDescent="0.3">
      <c r="A9" s="16" t="s">
        <v>65</v>
      </c>
      <c r="D9" s="47">
        <v>-35000</v>
      </c>
      <c r="E9" s="16" t="s">
        <v>8</v>
      </c>
      <c r="F9" s="28"/>
      <c r="G9" s="47" t="s">
        <v>71</v>
      </c>
      <c r="H9" s="16" t="s">
        <v>8</v>
      </c>
      <c r="K9" s="32" t="s">
        <v>70</v>
      </c>
      <c r="L9" s="33">
        <f>SUM(L7:L8)</f>
        <v>42534.833333333314</v>
      </c>
      <c r="M9" s="33">
        <f>SUM(M7:M8)</f>
        <v>61150.5</v>
      </c>
    </row>
    <row r="10" spans="1:13" ht="14.4" thickTop="1" x14ac:dyDescent="0.25">
      <c r="A10" s="16" t="s">
        <v>72</v>
      </c>
      <c r="D10" s="47">
        <v>-112000</v>
      </c>
      <c r="E10" s="16" t="s">
        <v>8</v>
      </c>
      <c r="F10" s="28"/>
      <c r="G10" s="47">
        <v>-253400</v>
      </c>
      <c r="H10" s="16" t="s">
        <v>8</v>
      </c>
      <c r="L10" s="21"/>
    </row>
    <row r="11" spans="1:13" x14ac:dyDescent="0.25">
      <c r="A11" s="16" t="s">
        <v>73</v>
      </c>
      <c r="D11" s="47">
        <v>-75000</v>
      </c>
      <c r="E11" s="16" t="s">
        <v>8</v>
      </c>
      <c r="F11" s="28"/>
      <c r="G11" s="47">
        <v>0</v>
      </c>
      <c r="H11" s="16" t="s">
        <v>8</v>
      </c>
      <c r="I11" s="34"/>
      <c r="K11" s="34"/>
    </row>
    <row r="12" spans="1:13" x14ac:dyDescent="0.25">
      <c r="A12" s="16" t="s">
        <v>1</v>
      </c>
      <c r="D12" s="47">
        <v>12</v>
      </c>
      <c r="E12" s="16" t="s">
        <v>0</v>
      </c>
      <c r="G12" s="47">
        <v>12</v>
      </c>
      <c r="H12" s="16" t="s">
        <v>0</v>
      </c>
    </row>
    <row r="13" spans="1:13" x14ac:dyDescent="0.25">
      <c r="A13" s="16" t="s">
        <v>74</v>
      </c>
      <c r="D13" s="48">
        <v>0.17</v>
      </c>
      <c r="G13" s="48">
        <f>D13</f>
        <v>0.17</v>
      </c>
    </row>
    <row r="21" spans="1:15" x14ac:dyDescent="0.25">
      <c r="A21" s="35" t="s">
        <v>59</v>
      </c>
    </row>
    <row r="22" spans="1:15" ht="27.6" x14ac:dyDescent="0.25">
      <c r="A22" s="50" t="s">
        <v>2</v>
      </c>
      <c r="B22" s="51" t="s">
        <v>75</v>
      </c>
      <c r="C22" s="51" t="s">
        <v>76</v>
      </c>
      <c r="D22" s="51" t="s">
        <v>68</v>
      </c>
      <c r="E22" s="52" t="s">
        <v>94</v>
      </c>
      <c r="F22" s="51" t="s">
        <v>77</v>
      </c>
      <c r="G22" s="52" t="s">
        <v>93</v>
      </c>
      <c r="H22" s="51" t="s">
        <v>57</v>
      </c>
      <c r="I22" s="52" t="s">
        <v>95</v>
      </c>
      <c r="J22" s="51" t="s">
        <v>78</v>
      </c>
      <c r="K22" s="52" t="s">
        <v>96</v>
      </c>
    </row>
    <row r="23" spans="1:15" x14ac:dyDescent="0.25">
      <c r="A23" s="36">
        <v>0</v>
      </c>
      <c r="B23" s="28"/>
      <c r="C23" s="28"/>
      <c r="D23" s="28">
        <f>D7</f>
        <v>-44300</v>
      </c>
      <c r="E23" s="28"/>
      <c r="F23" s="28"/>
      <c r="G23" s="38">
        <f>SUM(B23:F23)</f>
        <v>-44300</v>
      </c>
      <c r="H23" s="28">
        <f>D2</f>
        <v>-561800</v>
      </c>
      <c r="I23" s="39">
        <f>$G23+H23</f>
        <v>-606100</v>
      </c>
      <c r="J23" s="28">
        <f>D2*D4</f>
        <v>-84270</v>
      </c>
      <c r="K23" s="39">
        <f>$G23+J23</f>
        <v>-128570</v>
      </c>
      <c r="L23" s="28"/>
      <c r="M23" s="28"/>
      <c r="O23" s="28"/>
    </row>
    <row r="24" spans="1:15" x14ac:dyDescent="0.25">
      <c r="A24" s="36">
        <v>1</v>
      </c>
      <c r="B24" s="28">
        <f t="shared" ref="B24:B35" si="0">$D$5</f>
        <v>350000</v>
      </c>
      <c r="C24" s="28">
        <f t="shared" ref="C24:C35" si="1">-$D$6*B24</f>
        <v>-70000</v>
      </c>
      <c r="D24" s="28"/>
      <c r="E24" s="28">
        <f t="shared" ref="E24:E35" si="2">$D$8</f>
        <v>-98500</v>
      </c>
      <c r="F24" s="28"/>
      <c r="G24" s="38">
        <f t="shared" ref="G24:G35" si="3">SUM(B24:F24)</f>
        <v>181500</v>
      </c>
      <c r="H24" s="28"/>
      <c r="I24" s="39">
        <f t="shared" ref="I24:K35" si="4">$G24+H24</f>
        <v>181500</v>
      </c>
      <c r="J24" s="28">
        <f t="shared" ref="J24:J34" si="5">$D$3</f>
        <v>-86430.769230769234</v>
      </c>
      <c r="K24" s="39">
        <f t="shared" si="4"/>
        <v>95069.230769230766</v>
      </c>
      <c r="L24" s="28"/>
      <c r="M24" s="28"/>
      <c r="O24" s="28"/>
    </row>
    <row r="25" spans="1:15" x14ac:dyDescent="0.25">
      <c r="A25" s="36">
        <v>2</v>
      </c>
      <c r="B25" s="28">
        <f t="shared" si="0"/>
        <v>350000</v>
      </c>
      <c r="C25" s="28">
        <f t="shared" si="1"/>
        <v>-70000</v>
      </c>
      <c r="D25" s="28"/>
      <c r="E25" s="28">
        <f t="shared" si="2"/>
        <v>-98500</v>
      </c>
      <c r="F25" s="28"/>
      <c r="G25" s="38">
        <f t="shared" si="3"/>
        <v>181500</v>
      </c>
      <c r="H25" s="28"/>
      <c r="I25" s="39">
        <f t="shared" si="4"/>
        <v>181500</v>
      </c>
      <c r="J25" s="28">
        <f t="shared" si="5"/>
        <v>-86430.769230769234</v>
      </c>
      <c r="K25" s="39">
        <f t="shared" si="4"/>
        <v>95069.230769230766</v>
      </c>
      <c r="L25" s="28"/>
      <c r="M25" s="28"/>
      <c r="O25" s="28"/>
    </row>
    <row r="26" spans="1:15" x14ac:dyDescent="0.25">
      <c r="A26" s="36">
        <v>3</v>
      </c>
      <c r="B26" s="28">
        <f t="shared" si="0"/>
        <v>350000</v>
      </c>
      <c r="C26" s="28">
        <f t="shared" si="1"/>
        <v>-70000</v>
      </c>
      <c r="D26" s="28"/>
      <c r="E26" s="28">
        <f t="shared" si="2"/>
        <v>-98500</v>
      </c>
      <c r="F26" s="28">
        <f>$D$9</f>
        <v>-35000</v>
      </c>
      <c r="G26" s="38">
        <f t="shared" si="3"/>
        <v>146500</v>
      </c>
      <c r="H26" s="28"/>
      <c r="I26" s="39">
        <f t="shared" si="4"/>
        <v>146500</v>
      </c>
      <c r="J26" s="28">
        <f t="shared" si="5"/>
        <v>-86430.769230769234</v>
      </c>
      <c r="K26" s="39">
        <f t="shared" si="4"/>
        <v>60069.230769230766</v>
      </c>
      <c r="L26" s="28"/>
      <c r="M26" s="28"/>
      <c r="O26" s="28"/>
    </row>
    <row r="27" spans="1:15" x14ac:dyDescent="0.25">
      <c r="A27" s="36">
        <v>4</v>
      </c>
      <c r="B27" s="28">
        <f t="shared" si="0"/>
        <v>350000</v>
      </c>
      <c r="C27" s="28">
        <f t="shared" si="1"/>
        <v>-70000</v>
      </c>
      <c r="D27" s="28"/>
      <c r="E27" s="28">
        <f t="shared" si="2"/>
        <v>-98500</v>
      </c>
      <c r="F27" s="28"/>
      <c r="G27" s="38">
        <f t="shared" si="3"/>
        <v>181500</v>
      </c>
      <c r="H27" s="28"/>
      <c r="I27" s="39">
        <f t="shared" si="4"/>
        <v>181500</v>
      </c>
      <c r="J27" s="28">
        <f t="shared" si="5"/>
        <v>-86430.769230769234</v>
      </c>
      <c r="K27" s="39">
        <f t="shared" si="4"/>
        <v>95069.230769230766</v>
      </c>
      <c r="L27" s="28"/>
      <c r="M27" s="28"/>
      <c r="O27" s="28"/>
    </row>
    <row r="28" spans="1:15" x14ac:dyDescent="0.25">
      <c r="A28" s="36">
        <v>5</v>
      </c>
      <c r="B28" s="28">
        <f t="shared" si="0"/>
        <v>350000</v>
      </c>
      <c r="C28" s="28">
        <f t="shared" si="1"/>
        <v>-70000</v>
      </c>
      <c r="D28" s="28"/>
      <c r="E28" s="28">
        <f t="shared" si="2"/>
        <v>-98500</v>
      </c>
      <c r="F28" s="28"/>
      <c r="G28" s="38">
        <f t="shared" si="3"/>
        <v>181500</v>
      </c>
      <c r="H28" s="28"/>
      <c r="I28" s="39">
        <f t="shared" si="4"/>
        <v>181500</v>
      </c>
      <c r="J28" s="28">
        <f t="shared" si="5"/>
        <v>-86430.769230769234</v>
      </c>
      <c r="K28" s="39">
        <f t="shared" si="4"/>
        <v>95069.230769230766</v>
      </c>
      <c r="L28" s="28"/>
      <c r="M28" s="28"/>
      <c r="O28" s="28"/>
    </row>
    <row r="29" spans="1:15" x14ac:dyDescent="0.25">
      <c r="A29" s="36">
        <v>6</v>
      </c>
      <c r="B29" s="28">
        <f t="shared" si="0"/>
        <v>350000</v>
      </c>
      <c r="C29" s="28">
        <f t="shared" si="1"/>
        <v>-70000</v>
      </c>
      <c r="D29" s="28"/>
      <c r="E29" s="28">
        <f t="shared" si="2"/>
        <v>-98500</v>
      </c>
      <c r="F29" s="28">
        <f>$D$9</f>
        <v>-35000</v>
      </c>
      <c r="G29" s="38">
        <f t="shared" si="3"/>
        <v>146500</v>
      </c>
      <c r="H29" s="28"/>
      <c r="I29" s="39">
        <f t="shared" si="4"/>
        <v>146500</v>
      </c>
      <c r="J29" s="28">
        <f t="shared" si="5"/>
        <v>-86430.769230769234</v>
      </c>
      <c r="K29" s="39">
        <f t="shared" si="4"/>
        <v>60069.230769230766</v>
      </c>
      <c r="L29" s="28"/>
      <c r="M29" s="28"/>
      <c r="O29" s="28"/>
    </row>
    <row r="30" spans="1:15" x14ac:dyDescent="0.25">
      <c r="A30" s="36">
        <v>7</v>
      </c>
      <c r="B30" s="28">
        <f t="shared" si="0"/>
        <v>350000</v>
      </c>
      <c r="C30" s="28">
        <f t="shared" si="1"/>
        <v>-70000</v>
      </c>
      <c r="D30" s="28"/>
      <c r="E30" s="28">
        <f t="shared" si="2"/>
        <v>-98500</v>
      </c>
      <c r="F30" s="28"/>
      <c r="G30" s="38">
        <f t="shared" si="3"/>
        <v>181500</v>
      </c>
      <c r="H30" s="28"/>
      <c r="I30" s="39">
        <f t="shared" si="4"/>
        <v>181500</v>
      </c>
      <c r="J30" s="28">
        <f t="shared" si="5"/>
        <v>-86430.769230769234</v>
      </c>
      <c r="K30" s="39">
        <f t="shared" si="4"/>
        <v>95069.230769230766</v>
      </c>
      <c r="L30" s="28"/>
      <c r="M30" s="28"/>
      <c r="O30" s="28"/>
    </row>
    <row r="31" spans="1:15" x14ac:dyDescent="0.25">
      <c r="A31" s="36">
        <v>8</v>
      </c>
      <c r="B31" s="28">
        <f t="shared" si="0"/>
        <v>350000</v>
      </c>
      <c r="C31" s="28">
        <f t="shared" si="1"/>
        <v>-70000</v>
      </c>
      <c r="D31" s="28"/>
      <c r="E31" s="28">
        <f t="shared" si="2"/>
        <v>-98500</v>
      </c>
      <c r="F31" s="28"/>
      <c r="G31" s="38">
        <f t="shared" si="3"/>
        <v>181500</v>
      </c>
      <c r="H31" s="28"/>
      <c r="I31" s="39">
        <f t="shared" si="4"/>
        <v>181500</v>
      </c>
      <c r="J31" s="28">
        <f t="shared" si="5"/>
        <v>-86430.769230769234</v>
      </c>
      <c r="K31" s="39">
        <f t="shared" si="4"/>
        <v>95069.230769230766</v>
      </c>
      <c r="L31" s="28"/>
      <c r="M31" s="28"/>
      <c r="O31" s="28"/>
    </row>
    <row r="32" spans="1:15" x14ac:dyDescent="0.25">
      <c r="A32" s="36">
        <v>9</v>
      </c>
      <c r="B32" s="28">
        <f t="shared" si="0"/>
        <v>350000</v>
      </c>
      <c r="C32" s="28">
        <f t="shared" si="1"/>
        <v>-70000</v>
      </c>
      <c r="D32" s="28"/>
      <c r="E32" s="28">
        <f t="shared" si="2"/>
        <v>-98500</v>
      </c>
      <c r="F32" s="28">
        <f>$D$9</f>
        <v>-35000</v>
      </c>
      <c r="G32" s="38">
        <f t="shared" si="3"/>
        <v>146500</v>
      </c>
      <c r="H32" s="28"/>
      <c r="I32" s="39">
        <f t="shared" si="4"/>
        <v>146500</v>
      </c>
      <c r="J32" s="28">
        <f t="shared" si="5"/>
        <v>-86430.769230769234</v>
      </c>
      <c r="K32" s="39">
        <f t="shared" si="4"/>
        <v>60069.230769230766</v>
      </c>
      <c r="L32" s="28"/>
      <c r="M32" s="28"/>
      <c r="O32" s="28"/>
    </row>
    <row r="33" spans="1:15" x14ac:dyDescent="0.25">
      <c r="A33" s="36">
        <v>10</v>
      </c>
      <c r="B33" s="28">
        <f t="shared" si="0"/>
        <v>350000</v>
      </c>
      <c r="C33" s="28">
        <f t="shared" si="1"/>
        <v>-70000</v>
      </c>
      <c r="D33" s="28"/>
      <c r="E33" s="28">
        <f t="shared" si="2"/>
        <v>-98500</v>
      </c>
      <c r="F33" s="28"/>
      <c r="G33" s="38">
        <f t="shared" si="3"/>
        <v>181500</v>
      </c>
      <c r="H33" s="28"/>
      <c r="I33" s="39">
        <f t="shared" si="4"/>
        <v>181500</v>
      </c>
      <c r="J33" s="28">
        <f t="shared" si="5"/>
        <v>-86430.769230769234</v>
      </c>
      <c r="K33" s="39">
        <f t="shared" si="4"/>
        <v>95069.230769230766</v>
      </c>
      <c r="L33" s="28"/>
      <c r="M33" s="28"/>
      <c r="O33" s="28"/>
    </row>
    <row r="34" spans="1:15" x14ac:dyDescent="0.25">
      <c r="A34" s="36">
        <v>11</v>
      </c>
      <c r="B34" s="28">
        <f t="shared" si="0"/>
        <v>350000</v>
      </c>
      <c r="C34" s="28">
        <f t="shared" si="1"/>
        <v>-70000</v>
      </c>
      <c r="D34" s="28"/>
      <c r="E34" s="28">
        <f t="shared" si="2"/>
        <v>-98500</v>
      </c>
      <c r="F34" s="28"/>
      <c r="G34" s="38">
        <f t="shared" si="3"/>
        <v>181500</v>
      </c>
      <c r="H34" s="28"/>
      <c r="I34" s="39">
        <f t="shared" si="4"/>
        <v>181500</v>
      </c>
      <c r="J34" s="28">
        <f t="shared" si="5"/>
        <v>-86430.769230769234</v>
      </c>
      <c r="K34" s="39">
        <f t="shared" si="4"/>
        <v>95069.230769230766</v>
      </c>
      <c r="L34" s="28"/>
      <c r="M34" s="28"/>
      <c r="O34" s="28"/>
    </row>
    <row r="35" spans="1:15" x14ac:dyDescent="0.25">
      <c r="A35" s="36">
        <v>12</v>
      </c>
      <c r="B35" s="28">
        <f t="shared" si="0"/>
        <v>350000</v>
      </c>
      <c r="C35" s="28">
        <f t="shared" si="1"/>
        <v>-70000</v>
      </c>
      <c r="D35" s="28"/>
      <c r="E35" s="28">
        <f t="shared" si="2"/>
        <v>-98500</v>
      </c>
      <c r="F35" s="28"/>
      <c r="G35" s="38">
        <f t="shared" si="3"/>
        <v>181500</v>
      </c>
      <c r="H35" s="28">
        <f>SUM(D10:D11)</f>
        <v>-187000</v>
      </c>
      <c r="I35" s="39">
        <f t="shared" si="4"/>
        <v>-5500</v>
      </c>
      <c r="J35" s="28">
        <f>$D$3-J23+D10</f>
        <v>-114160.76923076923</v>
      </c>
      <c r="K35" s="39">
        <f t="shared" si="4"/>
        <v>67339.230769230766</v>
      </c>
      <c r="L35" s="28"/>
      <c r="M35" s="28"/>
      <c r="O35" s="28"/>
    </row>
    <row r="36" spans="1:15" x14ac:dyDescent="0.25">
      <c r="A36" s="36"/>
      <c r="B36" s="28"/>
      <c r="C36" s="28"/>
      <c r="D36" s="28"/>
      <c r="E36" s="28"/>
      <c r="F36" s="28"/>
      <c r="G36" s="28"/>
      <c r="H36" s="40" t="s">
        <v>38</v>
      </c>
      <c r="I36" s="62">
        <f>NPV(D13,I24:I35)+I23</f>
        <v>226856.71556880616</v>
      </c>
      <c r="J36" s="28"/>
      <c r="K36" s="62">
        <f>NPV(G13,K24:K35)+K23</f>
        <v>297441.46735405119</v>
      </c>
      <c r="L36" s="28"/>
      <c r="M36" s="28"/>
    </row>
    <row r="37" spans="1:15" x14ac:dyDescent="0.25">
      <c r="H37" s="40" t="s">
        <v>34</v>
      </c>
      <c r="I37" s="21">
        <f>IRR(I23:I35)</f>
        <v>0.26327195990987451</v>
      </c>
      <c r="J37" s="28"/>
      <c r="K37" s="21">
        <f>IRR(K23:K35)</f>
        <v>0.68910934107725619</v>
      </c>
      <c r="M37" s="21"/>
      <c r="O37" s="21"/>
    </row>
    <row r="40" spans="1:15" x14ac:dyDescent="0.25">
      <c r="A40" s="35" t="s">
        <v>60</v>
      </c>
    </row>
    <row r="41" spans="1:15" ht="27.6" x14ac:dyDescent="0.25">
      <c r="A41" s="50" t="s">
        <v>2</v>
      </c>
      <c r="B41" s="51" t="s">
        <v>75</v>
      </c>
      <c r="C41" s="51" t="s">
        <v>76</v>
      </c>
      <c r="D41" s="51" t="s">
        <v>68</v>
      </c>
      <c r="E41" s="52" t="s">
        <v>94</v>
      </c>
      <c r="F41" s="51" t="s">
        <v>77</v>
      </c>
      <c r="G41" s="52" t="s">
        <v>93</v>
      </c>
      <c r="H41" s="51" t="s">
        <v>57</v>
      </c>
      <c r="I41" s="52" t="s">
        <v>95</v>
      </c>
      <c r="J41" s="51" t="s">
        <v>78</v>
      </c>
      <c r="K41" s="52" t="s">
        <v>96</v>
      </c>
    </row>
    <row r="42" spans="1:15" x14ac:dyDescent="0.25">
      <c r="A42" s="36">
        <v>0</v>
      </c>
      <c r="B42" s="28"/>
      <c r="C42" s="28"/>
      <c r="D42" s="28">
        <f>G7</f>
        <v>-69400</v>
      </c>
      <c r="E42" s="28"/>
      <c r="F42" s="28"/>
      <c r="G42" s="38">
        <f t="shared" ref="G42:G54" si="6">SUM(B42:F42)</f>
        <v>-69400</v>
      </c>
      <c r="H42" s="28">
        <f>G2</f>
        <v>-923700</v>
      </c>
      <c r="I42" s="39">
        <f>$G42+H42</f>
        <v>-993100</v>
      </c>
      <c r="J42" s="28">
        <f>G2*G4</f>
        <v>-138555</v>
      </c>
      <c r="K42" s="39">
        <f>$G42+J42</f>
        <v>-207955</v>
      </c>
      <c r="L42" s="28"/>
      <c r="M42" s="28"/>
    </row>
    <row r="43" spans="1:15" x14ac:dyDescent="0.25">
      <c r="A43" s="36">
        <v>1</v>
      </c>
      <c r="B43" s="28">
        <f>$D$5</f>
        <v>350000</v>
      </c>
      <c r="C43" s="28">
        <f t="shared" ref="C43:C54" si="7">-$G$6*B43</f>
        <v>-77000</v>
      </c>
      <c r="D43" s="28"/>
      <c r="E43" s="28">
        <f>$G$8</f>
        <v>-45100</v>
      </c>
      <c r="F43" s="28"/>
      <c r="G43" s="38">
        <f t="shared" si="6"/>
        <v>227900</v>
      </c>
      <c r="H43" s="28"/>
      <c r="I43" s="39">
        <f t="shared" ref="I43:I54" si="8">$G43+H43</f>
        <v>227900</v>
      </c>
      <c r="J43" s="28">
        <f>$G$3</f>
        <v>-153950</v>
      </c>
      <c r="K43" s="39">
        <f t="shared" ref="K43:K54" si="9">$G43+J43</f>
        <v>73950</v>
      </c>
      <c r="L43" s="28"/>
      <c r="M43" s="28"/>
    </row>
    <row r="44" spans="1:15" x14ac:dyDescent="0.25">
      <c r="A44" s="36">
        <v>2</v>
      </c>
      <c r="B44" s="28">
        <f t="shared" ref="B44:B54" si="10">$D$5</f>
        <v>350000</v>
      </c>
      <c r="C44" s="28">
        <f t="shared" si="7"/>
        <v>-77000</v>
      </c>
      <c r="D44" s="28"/>
      <c r="E44" s="28">
        <f t="shared" ref="E44:E54" si="11">$G$8</f>
        <v>-45100</v>
      </c>
      <c r="F44" s="28"/>
      <c r="G44" s="38">
        <f t="shared" si="6"/>
        <v>227900</v>
      </c>
      <c r="H44" s="28"/>
      <c r="I44" s="39">
        <f t="shared" si="8"/>
        <v>227900</v>
      </c>
      <c r="J44" s="28">
        <f t="shared" ref="J44:J53" si="12">$G$3</f>
        <v>-153950</v>
      </c>
      <c r="K44" s="39">
        <f t="shared" si="9"/>
        <v>73950</v>
      </c>
      <c r="L44" s="28"/>
      <c r="M44" s="28"/>
    </row>
    <row r="45" spans="1:15" x14ac:dyDescent="0.25">
      <c r="A45" s="36">
        <v>3</v>
      </c>
      <c r="B45" s="28">
        <f t="shared" si="10"/>
        <v>350000</v>
      </c>
      <c r="C45" s="28">
        <f t="shared" si="7"/>
        <v>-77000</v>
      </c>
      <c r="D45" s="28"/>
      <c r="E45" s="28">
        <f t="shared" si="11"/>
        <v>-45100</v>
      </c>
      <c r="F45" s="28"/>
      <c r="G45" s="38">
        <f t="shared" si="6"/>
        <v>227900</v>
      </c>
      <c r="H45" s="28"/>
      <c r="I45" s="39">
        <f t="shared" si="8"/>
        <v>227900</v>
      </c>
      <c r="J45" s="28">
        <f t="shared" si="12"/>
        <v>-153950</v>
      </c>
      <c r="K45" s="39">
        <f t="shared" si="9"/>
        <v>73950</v>
      </c>
      <c r="L45" s="28"/>
      <c r="M45" s="28"/>
    </row>
    <row r="46" spans="1:15" x14ac:dyDescent="0.25">
      <c r="A46" s="36">
        <v>4</v>
      </c>
      <c r="B46" s="28">
        <f t="shared" si="10"/>
        <v>350000</v>
      </c>
      <c r="C46" s="28">
        <f t="shared" si="7"/>
        <v>-77000</v>
      </c>
      <c r="D46" s="28"/>
      <c r="E46" s="28">
        <f t="shared" si="11"/>
        <v>-45100</v>
      </c>
      <c r="F46" s="28"/>
      <c r="G46" s="38">
        <f t="shared" si="6"/>
        <v>227900</v>
      </c>
      <c r="H46" s="28"/>
      <c r="I46" s="39">
        <f t="shared" si="8"/>
        <v>227900</v>
      </c>
      <c r="J46" s="28">
        <f t="shared" si="12"/>
        <v>-153950</v>
      </c>
      <c r="K46" s="39">
        <f t="shared" si="9"/>
        <v>73950</v>
      </c>
      <c r="L46" s="28"/>
      <c r="M46" s="28"/>
    </row>
    <row r="47" spans="1:15" x14ac:dyDescent="0.25">
      <c r="A47" s="36">
        <v>5</v>
      </c>
      <c r="B47" s="28">
        <f t="shared" si="10"/>
        <v>350000</v>
      </c>
      <c r="C47" s="28">
        <f t="shared" si="7"/>
        <v>-77000</v>
      </c>
      <c r="D47" s="28"/>
      <c r="E47" s="28">
        <f t="shared" si="11"/>
        <v>-45100</v>
      </c>
      <c r="F47" s="28"/>
      <c r="G47" s="38">
        <f t="shared" si="6"/>
        <v>227900</v>
      </c>
      <c r="H47" s="28"/>
      <c r="I47" s="39">
        <f t="shared" si="8"/>
        <v>227900</v>
      </c>
      <c r="J47" s="28">
        <f t="shared" si="12"/>
        <v>-153950</v>
      </c>
      <c r="K47" s="39">
        <f t="shared" si="9"/>
        <v>73950</v>
      </c>
      <c r="L47" s="28"/>
      <c r="M47" s="28"/>
    </row>
    <row r="48" spans="1:15" x14ac:dyDescent="0.25">
      <c r="A48" s="36">
        <v>6</v>
      </c>
      <c r="B48" s="28">
        <f t="shared" si="10"/>
        <v>350000</v>
      </c>
      <c r="C48" s="28">
        <f t="shared" si="7"/>
        <v>-77000</v>
      </c>
      <c r="D48" s="28"/>
      <c r="E48" s="28">
        <f t="shared" si="11"/>
        <v>-45100</v>
      </c>
      <c r="F48" s="28"/>
      <c r="G48" s="38">
        <f t="shared" si="6"/>
        <v>227900</v>
      </c>
      <c r="H48" s="28"/>
      <c r="I48" s="39">
        <f t="shared" si="8"/>
        <v>227900</v>
      </c>
      <c r="J48" s="28">
        <f t="shared" si="12"/>
        <v>-153950</v>
      </c>
      <c r="K48" s="39">
        <f t="shared" si="9"/>
        <v>73950</v>
      </c>
      <c r="L48" s="28"/>
      <c r="M48" s="28"/>
    </row>
    <row r="49" spans="1:13" x14ac:dyDescent="0.25">
      <c r="A49" s="36">
        <v>7</v>
      </c>
      <c r="B49" s="28">
        <f t="shared" si="10"/>
        <v>350000</v>
      </c>
      <c r="C49" s="28">
        <f t="shared" si="7"/>
        <v>-77000</v>
      </c>
      <c r="D49" s="28"/>
      <c r="E49" s="28">
        <f t="shared" si="11"/>
        <v>-45100</v>
      </c>
      <c r="F49" s="28"/>
      <c r="G49" s="38">
        <f t="shared" si="6"/>
        <v>227900</v>
      </c>
      <c r="H49" s="28"/>
      <c r="I49" s="39">
        <f t="shared" si="8"/>
        <v>227900</v>
      </c>
      <c r="J49" s="28">
        <f t="shared" si="12"/>
        <v>-153950</v>
      </c>
      <c r="K49" s="39">
        <f t="shared" si="9"/>
        <v>73950</v>
      </c>
      <c r="L49" s="28"/>
      <c r="M49" s="28"/>
    </row>
    <row r="50" spans="1:13" x14ac:dyDescent="0.25">
      <c r="A50" s="36">
        <v>8</v>
      </c>
      <c r="B50" s="28">
        <f t="shared" si="10"/>
        <v>350000</v>
      </c>
      <c r="C50" s="28">
        <f t="shared" si="7"/>
        <v>-77000</v>
      </c>
      <c r="D50" s="28"/>
      <c r="E50" s="28">
        <f t="shared" si="11"/>
        <v>-45100</v>
      </c>
      <c r="F50" s="28"/>
      <c r="G50" s="38">
        <f t="shared" si="6"/>
        <v>227900</v>
      </c>
      <c r="H50" s="28"/>
      <c r="I50" s="39">
        <f t="shared" si="8"/>
        <v>227900</v>
      </c>
      <c r="J50" s="28">
        <f t="shared" si="12"/>
        <v>-153950</v>
      </c>
      <c r="K50" s="39">
        <f t="shared" si="9"/>
        <v>73950</v>
      </c>
      <c r="L50" s="28"/>
      <c r="M50" s="28"/>
    </row>
    <row r="51" spans="1:13" x14ac:dyDescent="0.25">
      <c r="A51" s="36">
        <v>9</v>
      </c>
      <c r="B51" s="28">
        <f t="shared" si="10"/>
        <v>350000</v>
      </c>
      <c r="C51" s="28">
        <f t="shared" si="7"/>
        <v>-77000</v>
      </c>
      <c r="D51" s="28"/>
      <c r="E51" s="28">
        <f t="shared" si="11"/>
        <v>-45100</v>
      </c>
      <c r="F51" s="28"/>
      <c r="G51" s="38">
        <f t="shared" si="6"/>
        <v>227900</v>
      </c>
      <c r="H51" s="28"/>
      <c r="I51" s="39">
        <f t="shared" si="8"/>
        <v>227900</v>
      </c>
      <c r="J51" s="28">
        <f t="shared" si="12"/>
        <v>-153950</v>
      </c>
      <c r="K51" s="39">
        <f t="shared" si="9"/>
        <v>73950</v>
      </c>
      <c r="L51" s="28"/>
      <c r="M51" s="28"/>
    </row>
    <row r="52" spans="1:13" x14ac:dyDescent="0.25">
      <c r="A52" s="36">
        <v>10</v>
      </c>
      <c r="B52" s="28">
        <f t="shared" si="10"/>
        <v>350000</v>
      </c>
      <c r="C52" s="28">
        <f t="shared" si="7"/>
        <v>-77000</v>
      </c>
      <c r="D52" s="28"/>
      <c r="E52" s="28">
        <f t="shared" si="11"/>
        <v>-45100</v>
      </c>
      <c r="F52" s="28"/>
      <c r="G52" s="38">
        <f t="shared" si="6"/>
        <v>227900</v>
      </c>
      <c r="H52" s="28"/>
      <c r="I52" s="39">
        <f t="shared" si="8"/>
        <v>227900</v>
      </c>
      <c r="J52" s="28">
        <f t="shared" si="12"/>
        <v>-153950</v>
      </c>
      <c r="K52" s="39">
        <f t="shared" si="9"/>
        <v>73950</v>
      </c>
      <c r="L52" s="28"/>
      <c r="M52" s="28"/>
    </row>
    <row r="53" spans="1:13" x14ac:dyDescent="0.25">
      <c r="A53" s="36">
        <v>11</v>
      </c>
      <c r="B53" s="28">
        <f t="shared" si="10"/>
        <v>350000</v>
      </c>
      <c r="C53" s="28">
        <f t="shared" si="7"/>
        <v>-77000</v>
      </c>
      <c r="D53" s="28"/>
      <c r="E53" s="28">
        <f t="shared" si="11"/>
        <v>-45100</v>
      </c>
      <c r="F53" s="28"/>
      <c r="G53" s="38">
        <f t="shared" si="6"/>
        <v>227900</v>
      </c>
      <c r="H53" s="28"/>
      <c r="I53" s="39">
        <f t="shared" si="8"/>
        <v>227900</v>
      </c>
      <c r="J53" s="28">
        <f t="shared" si="12"/>
        <v>-153950</v>
      </c>
      <c r="K53" s="39">
        <f t="shared" si="9"/>
        <v>73950</v>
      </c>
      <c r="L53" s="28"/>
      <c r="M53" s="28"/>
    </row>
    <row r="54" spans="1:13" x14ac:dyDescent="0.25">
      <c r="A54" s="36">
        <v>12</v>
      </c>
      <c r="B54" s="28">
        <f t="shared" si="10"/>
        <v>350000</v>
      </c>
      <c r="C54" s="28">
        <f t="shared" si="7"/>
        <v>-77000</v>
      </c>
      <c r="D54" s="28"/>
      <c r="E54" s="28">
        <f t="shared" si="11"/>
        <v>-45100</v>
      </c>
      <c r="F54" s="28"/>
      <c r="G54" s="38">
        <f t="shared" si="6"/>
        <v>227900</v>
      </c>
      <c r="H54" s="28">
        <f>G10</f>
        <v>-253400</v>
      </c>
      <c r="I54" s="39">
        <f t="shared" si="8"/>
        <v>-25500</v>
      </c>
      <c r="J54" s="28">
        <f>$G$3-J42+G10</f>
        <v>-268795</v>
      </c>
      <c r="K54" s="39">
        <f t="shared" si="9"/>
        <v>-40895</v>
      </c>
      <c r="L54" s="28"/>
      <c r="M54" s="28"/>
    </row>
    <row r="55" spans="1:13" x14ac:dyDescent="0.25">
      <c r="B55" s="28"/>
      <c r="C55" s="28"/>
      <c r="D55" s="28"/>
      <c r="E55" s="28"/>
      <c r="F55" s="28"/>
      <c r="G55" s="28"/>
      <c r="H55" s="40" t="s">
        <v>38</v>
      </c>
      <c r="I55" s="63">
        <f>NPV(G13,I43:I54)+I42</f>
        <v>105243.26381471986</v>
      </c>
      <c r="J55" s="28"/>
      <c r="K55" s="63">
        <f>NPV(G13,K43:K54)+K42</f>
        <v>143482.78580428957</v>
      </c>
      <c r="L55" s="28"/>
      <c r="M55" s="28"/>
    </row>
    <row r="56" spans="1:13" x14ac:dyDescent="0.25">
      <c r="H56" s="40" t="s">
        <v>34</v>
      </c>
      <c r="I56" s="21">
        <f>IRR(I42:I54)</f>
        <v>0.19721377245740546</v>
      </c>
      <c r="J56" s="28"/>
      <c r="K56" s="21">
        <f>IRR(K42:K54)</f>
        <v>0.33930372584800139</v>
      </c>
      <c r="M56" s="21"/>
    </row>
    <row r="59" spans="1:13" x14ac:dyDescent="0.25">
      <c r="A59" s="41"/>
      <c r="B59" s="26" t="s">
        <v>79</v>
      </c>
      <c r="C59" s="41"/>
      <c r="D59" s="41"/>
      <c r="E59" s="41"/>
      <c r="G59" s="16" t="s">
        <v>80</v>
      </c>
    </row>
    <row r="60" spans="1:13" x14ac:dyDescent="0.25">
      <c r="A60" s="41"/>
      <c r="B60" s="70" t="s">
        <v>59</v>
      </c>
      <c r="C60" s="70"/>
      <c r="D60" s="70" t="s">
        <v>60</v>
      </c>
      <c r="E60" s="70"/>
      <c r="G60" s="16" t="s">
        <v>81</v>
      </c>
    </row>
    <row r="61" spans="1:13" x14ac:dyDescent="0.25">
      <c r="A61" s="41"/>
      <c r="B61" s="42" t="s">
        <v>82</v>
      </c>
      <c r="C61" s="42" t="s">
        <v>83</v>
      </c>
      <c r="D61" s="42" t="s">
        <v>84</v>
      </c>
      <c r="E61" s="42" t="s">
        <v>85</v>
      </c>
      <c r="G61" s="16" t="s">
        <v>86</v>
      </c>
      <c r="H61" s="16" t="s">
        <v>87</v>
      </c>
      <c r="I61" s="16" t="s">
        <v>88</v>
      </c>
      <c r="J61" s="16" t="s">
        <v>89</v>
      </c>
      <c r="K61" s="16" t="s">
        <v>90</v>
      </c>
      <c r="L61" s="16" t="s">
        <v>91</v>
      </c>
    </row>
    <row r="62" spans="1:13" x14ac:dyDescent="0.25">
      <c r="A62" s="61">
        <f>A23</f>
        <v>0</v>
      </c>
      <c r="B62" s="28">
        <f t="shared" ref="B62:B74" si="13">I23</f>
        <v>-606100</v>
      </c>
      <c r="C62" s="28">
        <f t="shared" ref="C62:C74" si="14">K23</f>
        <v>-128570</v>
      </c>
      <c r="D62" s="28">
        <f t="shared" ref="D62:D74" si="15">I42</f>
        <v>-993100</v>
      </c>
      <c r="E62" s="28">
        <f t="shared" ref="E62:E74" si="16">K42</f>
        <v>-207955</v>
      </c>
      <c r="G62" s="28">
        <f t="shared" ref="G62:G74" si="17">B62-C62</f>
        <v>-477530</v>
      </c>
      <c r="H62" s="28">
        <f t="shared" ref="H62:H74" si="18">B62-D62</f>
        <v>387000</v>
      </c>
      <c r="I62" s="28">
        <f t="shared" ref="I62:I74" si="19">B62-E62</f>
        <v>-398145</v>
      </c>
      <c r="J62" s="28">
        <f t="shared" ref="J62:J74" si="20">C62-D62</f>
        <v>864530</v>
      </c>
      <c r="K62" s="28">
        <f t="shared" ref="K62:K74" si="21">C62-E62</f>
        <v>79385</v>
      </c>
      <c r="L62" s="28">
        <f t="shared" ref="L62:L74" si="22">D62-E62</f>
        <v>-785145</v>
      </c>
    </row>
    <row r="63" spans="1:13" x14ac:dyDescent="0.25">
      <c r="A63" s="61">
        <f t="shared" ref="A63:A74" si="23">A24</f>
        <v>1</v>
      </c>
      <c r="B63" s="28">
        <f t="shared" si="13"/>
        <v>181500</v>
      </c>
      <c r="C63" s="28">
        <f t="shared" si="14"/>
        <v>95069.230769230766</v>
      </c>
      <c r="D63" s="28">
        <f t="shared" si="15"/>
        <v>227900</v>
      </c>
      <c r="E63" s="28">
        <f t="shared" si="16"/>
        <v>73950</v>
      </c>
      <c r="G63" s="28">
        <f t="shared" si="17"/>
        <v>86430.769230769234</v>
      </c>
      <c r="H63" s="28">
        <f t="shared" si="18"/>
        <v>-46400</v>
      </c>
      <c r="I63" s="28">
        <f t="shared" si="19"/>
        <v>107550</v>
      </c>
      <c r="J63" s="28">
        <f t="shared" si="20"/>
        <v>-132830.76923076925</v>
      </c>
      <c r="K63" s="28">
        <f t="shared" si="21"/>
        <v>21119.230769230766</v>
      </c>
      <c r="L63" s="28">
        <f t="shared" si="22"/>
        <v>153950</v>
      </c>
    </row>
    <row r="64" spans="1:13" x14ac:dyDescent="0.25">
      <c r="A64" s="61">
        <f t="shared" si="23"/>
        <v>2</v>
      </c>
      <c r="B64" s="28">
        <f t="shared" si="13"/>
        <v>181500</v>
      </c>
      <c r="C64" s="28">
        <f t="shared" si="14"/>
        <v>95069.230769230766</v>
      </c>
      <c r="D64" s="28">
        <f t="shared" si="15"/>
        <v>227900</v>
      </c>
      <c r="E64" s="28">
        <f t="shared" si="16"/>
        <v>73950</v>
      </c>
      <c r="G64" s="28">
        <f t="shared" si="17"/>
        <v>86430.769230769234</v>
      </c>
      <c r="H64" s="28">
        <f t="shared" si="18"/>
        <v>-46400</v>
      </c>
      <c r="I64" s="28">
        <f t="shared" si="19"/>
        <v>107550</v>
      </c>
      <c r="J64" s="28">
        <f t="shared" si="20"/>
        <v>-132830.76923076925</v>
      </c>
      <c r="K64" s="28">
        <f t="shared" si="21"/>
        <v>21119.230769230766</v>
      </c>
      <c r="L64" s="28">
        <f t="shared" si="22"/>
        <v>153950</v>
      </c>
    </row>
    <row r="65" spans="1:12" x14ac:dyDescent="0.25">
      <c r="A65" s="61">
        <f t="shared" si="23"/>
        <v>3</v>
      </c>
      <c r="B65" s="28">
        <f t="shared" si="13"/>
        <v>146500</v>
      </c>
      <c r="C65" s="28">
        <f t="shared" si="14"/>
        <v>60069.230769230766</v>
      </c>
      <c r="D65" s="28">
        <f t="shared" si="15"/>
        <v>227900</v>
      </c>
      <c r="E65" s="28">
        <f t="shared" si="16"/>
        <v>73950</v>
      </c>
      <c r="G65" s="28">
        <f t="shared" si="17"/>
        <v>86430.769230769234</v>
      </c>
      <c r="H65" s="28">
        <f t="shared" si="18"/>
        <v>-81400</v>
      </c>
      <c r="I65" s="28">
        <f t="shared" si="19"/>
        <v>72550</v>
      </c>
      <c r="J65" s="28">
        <f t="shared" si="20"/>
        <v>-167830.76923076925</v>
      </c>
      <c r="K65" s="28">
        <f t="shared" si="21"/>
        <v>-13880.769230769234</v>
      </c>
      <c r="L65" s="28">
        <f t="shared" si="22"/>
        <v>153950</v>
      </c>
    </row>
    <row r="66" spans="1:12" x14ac:dyDescent="0.25">
      <c r="A66" s="61">
        <f t="shared" si="23"/>
        <v>4</v>
      </c>
      <c r="B66" s="28">
        <f t="shared" si="13"/>
        <v>181500</v>
      </c>
      <c r="C66" s="28">
        <f t="shared" si="14"/>
        <v>95069.230769230766</v>
      </c>
      <c r="D66" s="28">
        <f t="shared" si="15"/>
        <v>227900</v>
      </c>
      <c r="E66" s="28">
        <f t="shared" si="16"/>
        <v>73950</v>
      </c>
      <c r="G66" s="28">
        <f t="shared" si="17"/>
        <v>86430.769230769234</v>
      </c>
      <c r="H66" s="28">
        <f t="shared" si="18"/>
        <v>-46400</v>
      </c>
      <c r="I66" s="28">
        <f t="shared" si="19"/>
        <v>107550</v>
      </c>
      <c r="J66" s="28">
        <f t="shared" si="20"/>
        <v>-132830.76923076925</v>
      </c>
      <c r="K66" s="28">
        <f t="shared" si="21"/>
        <v>21119.230769230766</v>
      </c>
      <c r="L66" s="28">
        <f t="shared" si="22"/>
        <v>153950</v>
      </c>
    </row>
    <row r="67" spans="1:12" x14ac:dyDescent="0.25">
      <c r="A67" s="61">
        <f t="shared" si="23"/>
        <v>5</v>
      </c>
      <c r="B67" s="28">
        <f t="shared" si="13"/>
        <v>181500</v>
      </c>
      <c r="C67" s="28">
        <f t="shared" si="14"/>
        <v>95069.230769230766</v>
      </c>
      <c r="D67" s="28">
        <f t="shared" si="15"/>
        <v>227900</v>
      </c>
      <c r="E67" s="28">
        <f t="shared" si="16"/>
        <v>73950</v>
      </c>
      <c r="G67" s="28">
        <f t="shared" si="17"/>
        <v>86430.769230769234</v>
      </c>
      <c r="H67" s="28">
        <f t="shared" si="18"/>
        <v>-46400</v>
      </c>
      <c r="I67" s="28">
        <f t="shared" si="19"/>
        <v>107550</v>
      </c>
      <c r="J67" s="28">
        <f t="shared" si="20"/>
        <v>-132830.76923076925</v>
      </c>
      <c r="K67" s="28">
        <f t="shared" si="21"/>
        <v>21119.230769230766</v>
      </c>
      <c r="L67" s="28">
        <f t="shared" si="22"/>
        <v>153950</v>
      </c>
    </row>
    <row r="68" spans="1:12" x14ac:dyDescent="0.25">
      <c r="A68" s="61">
        <f t="shared" si="23"/>
        <v>6</v>
      </c>
      <c r="B68" s="28">
        <f t="shared" si="13"/>
        <v>146500</v>
      </c>
      <c r="C68" s="28">
        <f t="shared" si="14"/>
        <v>60069.230769230766</v>
      </c>
      <c r="D68" s="28">
        <f t="shared" si="15"/>
        <v>227900</v>
      </c>
      <c r="E68" s="28">
        <f t="shared" si="16"/>
        <v>73950</v>
      </c>
      <c r="G68" s="28">
        <f t="shared" si="17"/>
        <v>86430.769230769234</v>
      </c>
      <c r="H68" s="28">
        <f t="shared" si="18"/>
        <v>-81400</v>
      </c>
      <c r="I68" s="28">
        <f t="shared" si="19"/>
        <v>72550</v>
      </c>
      <c r="J68" s="28">
        <f t="shared" si="20"/>
        <v>-167830.76923076925</v>
      </c>
      <c r="K68" s="28">
        <f t="shared" si="21"/>
        <v>-13880.769230769234</v>
      </c>
      <c r="L68" s="28">
        <f t="shared" si="22"/>
        <v>153950</v>
      </c>
    </row>
    <row r="69" spans="1:12" x14ac:dyDescent="0.25">
      <c r="A69" s="61">
        <f t="shared" si="23"/>
        <v>7</v>
      </c>
      <c r="B69" s="28">
        <f t="shared" si="13"/>
        <v>181500</v>
      </c>
      <c r="C69" s="28">
        <f t="shared" si="14"/>
        <v>95069.230769230766</v>
      </c>
      <c r="D69" s="28">
        <f t="shared" si="15"/>
        <v>227900</v>
      </c>
      <c r="E69" s="28">
        <f t="shared" si="16"/>
        <v>73950</v>
      </c>
      <c r="G69" s="28">
        <f t="shared" si="17"/>
        <v>86430.769230769234</v>
      </c>
      <c r="H69" s="28">
        <f t="shared" si="18"/>
        <v>-46400</v>
      </c>
      <c r="I69" s="28">
        <f t="shared" si="19"/>
        <v>107550</v>
      </c>
      <c r="J69" s="28">
        <f t="shared" si="20"/>
        <v>-132830.76923076925</v>
      </c>
      <c r="K69" s="28">
        <f t="shared" si="21"/>
        <v>21119.230769230766</v>
      </c>
      <c r="L69" s="28">
        <f t="shared" si="22"/>
        <v>153950</v>
      </c>
    </row>
    <row r="70" spans="1:12" x14ac:dyDescent="0.25">
      <c r="A70" s="61">
        <f t="shared" si="23"/>
        <v>8</v>
      </c>
      <c r="B70" s="28">
        <f t="shared" si="13"/>
        <v>181500</v>
      </c>
      <c r="C70" s="28">
        <f t="shared" si="14"/>
        <v>95069.230769230766</v>
      </c>
      <c r="D70" s="28">
        <f t="shared" si="15"/>
        <v>227900</v>
      </c>
      <c r="E70" s="28">
        <f t="shared" si="16"/>
        <v>73950</v>
      </c>
      <c r="G70" s="28">
        <f t="shared" si="17"/>
        <v>86430.769230769234</v>
      </c>
      <c r="H70" s="28">
        <f t="shared" si="18"/>
        <v>-46400</v>
      </c>
      <c r="I70" s="28">
        <f t="shared" si="19"/>
        <v>107550</v>
      </c>
      <c r="J70" s="28">
        <f t="shared" si="20"/>
        <v>-132830.76923076925</v>
      </c>
      <c r="K70" s="28">
        <f t="shared" si="21"/>
        <v>21119.230769230766</v>
      </c>
      <c r="L70" s="28">
        <f t="shared" si="22"/>
        <v>153950</v>
      </c>
    </row>
    <row r="71" spans="1:12" x14ac:dyDescent="0.25">
      <c r="A71" s="61">
        <f t="shared" si="23"/>
        <v>9</v>
      </c>
      <c r="B71" s="28">
        <f t="shared" si="13"/>
        <v>146500</v>
      </c>
      <c r="C71" s="28">
        <f t="shared" si="14"/>
        <v>60069.230769230766</v>
      </c>
      <c r="D71" s="28">
        <f t="shared" si="15"/>
        <v>227900</v>
      </c>
      <c r="E71" s="28">
        <f t="shared" si="16"/>
        <v>73950</v>
      </c>
      <c r="G71" s="28">
        <f t="shared" si="17"/>
        <v>86430.769230769234</v>
      </c>
      <c r="H71" s="28">
        <f t="shared" si="18"/>
        <v>-81400</v>
      </c>
      <c r="I71" s="28">
        <f t="shared" si="19"/>
        <v>72550</v>
      </c>
      <c r="J71" s="28">
        <f t="shared" si="20"/>
        <v>-167830.76923076925</v>
      </c>
      <c r="K71" s="28">
        <f t="shared" si="21"/>
        <v>-13880.769230769234</v>
      </c>
      <c r="L71" s="28">
        <f t="shared" si="22"/>
        <v>153950</v>
      </c>
    </row>
    <row r="72" spans="1:12" x14ac:dyDescent="0.25">
      <c r="A72" s="61">
        <f t="shared" si="23"/>
        <v>10</v>
      </c>
      <c r="B72" s="28">
        <f t="shared" si="13"/>
        <v>181500</v>
      </c>
      <c r="C72" s="28">
        <f t="shared" si="14"/>
        <v>95069.230769230766</v>
      </c>
      <c r="D72" s="28">
        <f t="shared" si="15"/>
        <v>227900</v>
      </c>
      <c r="E72" s="28">
        <f t="shared" si="16"/>
        <v>73950</v>
      </c>
      <c r="G72" s="28">
        <f t="shared" si="17"/>
        <v>86430.769230769234</v>
      </c>
      <c r="H72" s="28">
        <f t="shared" si="18"/>
        <v>-46400</v>
      </c>
      <c r="I72" s="28">
        <f t="shared" si="19"/>
        <v>107550</v>
      </c>
      <c r="J72" s="28">
        <f t="shared" si="20"/>
        <v>-132830.76923076925</v>
      </c>
      <c r="K72" s="28">
        <f t="shared" si="21"/>
        <v>21119.230769230766</v>
      </c>
      <c r="L72" s="28">
        <f t="shared" si="22"/>
        <v>153950</v>
      </c>
    </row>
    <row r="73" spans="1:12" x14ac:dyDescent="0.25">
      <c r="A73" s="61">
        <f t="shared" si="23"/>
        <v>11</v>
      </c>
      <c r="B73" s="28">
        <f t="shared" si="13"/>
        <v>181500</v>
      </c>
      <c r="C73" s="28">
        <f t="shared" si="14"/>
        <v>95069.230769230766</v>
      </c>
      <c r="D73" s="28">
        <f t="shared" si="15"/>
        <v>227900</v>
      </c>
      <c r="E73" s="28">
        <f t="shared" si="16"/>
        <v>73950</v>
      </c>
      <c r="G73" s="28">
        <f t="shared" si="17"/>
        <v>86430.769230769234</v>
      </c>
      <c r="H73" s="28">
        <f t="shared" si="18"/>
        <v>-46400</v>
      </c>
      <c r="I73" s="28">
        <f t="shared" si="19"/>
        <v>107550</v>
      </c>
      <c r="J73" s="28">
        <f t="shared" si="20"/>
        <v>-132830.76923076925</v>
      </c>
      <c r="K73" s="28">
        <f t="shared" si="21"/>
        <v>21119.230769230766</v>
      </c>
      <c r="L73" s="28">
        <f t="shared" si="22"/>
        <v>153950</v>
      </c>
    </row>
    <row r="74" spans="1:12" x14ac:dyDescent="0.25">
      <c r="A74" s="61">
        <f t="shared" si="23"/>
        <v>12</v>
      </c>
      <c r="B74" s="28">
        <f t="shared" si="13"/>
        <v>-5500</v>
      </c>
      <c r="C74" s="28">
        <f t="shared" si="14"/>
        <v>67339.230769230766</v>
      </c>
      <c r="D74" s="28">
        <f t="shared" si="15"/>
        <v>-25500</v>
      </c>
      <c r="E74" s="28">
        <f t="shared" si="16"/>
        <v>-40895</v>
      </c>
      <c r="G74" s="28">
        <f t="shared" si="17"/>
        <v>-72839.230769230766</v>
      </c>
      <c r="H74" s="28">
        <f t="shared" si="18"/>
        <v>20000</v>
      </c>
      <c r="I74" s="28">
        <f t="shared" si="19"/>
        <v>35395</v>
      </c>
      <c r="J74" s="28">
        <f t="shared" si="20"/>
        <v>92839.230769230766</v>
      </c>
      <c r="K74" s="28">
        <f t="shared" si="21"/>
        <v>108234.23076923077</v>
      </c>
      <c r="L74" s="28">
        <f t="shared" si="22"/>
        <v>15395</v>
      </c>
    </row>
    <row r="75" spans="1:12" x14ac:dyDescent="0.25">
      <c r="A75" s="61"/>
      <c r="B75" s="28"/>
      <c r="C75" s="28"/>
      <c r="D75" s="28"/>
      <c r="E75" s="28"/>
      <c r="G75" s="28"/>
      <c r="H75" s="28"/>
      <c r="I75" s="28"/>
      <c r="J75" s="28"/>
      <c r="K75" s="28"/>
      <c r="L75" s="28"/>
    </row>
    <row r="76" spans="1:12" x14ac:dyDescent="0.25">
      <c r="A76" s="61"/>
      <c r="B76" s="28"/>
      <c r="C76" s="28"/>
      <c r="D76" s="28"/>
      <c r="E76" s="28"/>
      <c r="G76" s="28"/>
      <c r="H76" s="28"/>
      <c r="I76" s="28"/>
      <c r="J76" s="28"/>
      <c r="K76" s="28"/>
      <c r="L76" s="28"/>
    </row>
    <row r="77" spans="1:12" x14ac:dyDescent="0.25">
      <c r="A77" s="61"/>
      <c r="B77" s="28"/>
      <c r="C77" s="28"/>
      <c r="D77" s="28"/>
      <c r="E77" s="28"/>
      <c r="G77" s="28"/>
      <c r="H77" s="28"/>
      <c r="I77" s="28"/>
      <c r="J77" s="28"/>
      <c r="K77" s="28"/>
      <c r="L77" s="28"/>
    </row>
    <row r="78" spans="1:12" x14ac:dyDescent="0.25">
      <c r="A78" s="61"/>
      <c r="B78" s="28"/>
      <c r="C78" s="28"/>
      <c r="D78" s="28"/>
      <c r="E78" s="28"/>
      <c r="G78" s="28"/>
      <c r="H78" s="28"/>
      <c r="I78" s="28"/>
      <c r="J78" s="28"/>
      <c r="K78" s="28"/>
      <c r="L78" s="28"/>
    </row>
    <row r="79" spans="1:12" x14ac:dyDescent="0.25">
      <c r="A79" s="37"/>
      <c r="F79" s="43" t="s">
        <v>34</v>
      </c>
      <c r="G79" s="29">
        <f>IRR(G62:G78)</f>
        <v>0.12854086192463132</v>
      </c>
      <c r="H79" s="29">
        <f t="shared" ref="H79:L79" si="24">IRR(H62:H78)</f>
        <v>8.1974052111708939E-2</v>
      </c>
      <c r="I79" s="29">
        <f t="shared" si="24"/>
        <v>0.222491807552464</v>
      </c>
      <c r="J79" s="29">
        <f t="shared" si="24"/>
        <v>0.10767155460718825</v>
      </c>
      <c r="K79" s="14" t="e">
        <f t="shared" si="24"/>
        <v>#NUM!</v>
      </c>
      <c r="L79" s="29">
        <f t="shared" si="24"/>
        <v>0.15730132179645939</v>
      </c>
    </row>
    <row r="80" spans="1:12" x14ac:dyDescent="0.25">
      <c r="A80" s="44" t="s">
        <v>92</v>
      </c>
      <c r="B80" s="41"/>
    </row>
    <row r="81" spans="2:5" x14ac:dyDescent="0.25">
      <c r="B81" s="45" t="str">
        <f>B61</f>
        <v>Kauf (PK)</v>
      </c>
      <c r="C81" s="45" t="str">
        <f t="shared" ref="C81:E81" si="25">C61</f>
        <v>Leasing (PL)</v>
      </c>
      <c r="D81" s="45" t="str">
        <f t="shared" si="25"/>
        <v>Kauf (BK)</v>
      </c>
      <c r="E81" s="45" t="str">
        <f t="shared" si="25"/>
        <v>Leasing (BL)</v>
      </c>
    </row>
    <row r="82" spans="2:5" x14ac:dyDescent="0.25">
      <c r="B82" s="1" t="e">
        <f>NPV(#REF!,$B$63:$B$78)+$B$62</f>
        <v>#REF!</v>
      </c>
      <c r="C82" s="1" t="e">
        <f>NPV(#REF!,$C$63:$C$78)+$C$62</f>
        <v>#REF!</v>
      </c>
      <c r="D82" s="1" t="e">
        <f>NPV(#REF!,$D$63:$D$78)+$D$62</f>
        <v>#REF!</v>
      </c>
      <c r="E82" s="1" t="e">
        <f>NPV(#REF!,$E$63:$E$78)+$E$62</f>
        <v>#REF!</v>
      </c>
    </row>
    <row r="83" spans="2:5" x14ac:dyDescent="0.25">
      <c r="B83" s="1" t="e">
        <f>NPV(#REF!,$B$63:$B$78)+$B$62</f>
        <v>#REF!</v>
      </c>
      <c r="C83" s="1" t="e">
        <f>NPV(#REF!,$C$63:$C$78)+$C$62</f>
        <v>#REF!</v>
      </c>
      <c r="D83" s="1" t="e">
        <f>NPV(#REF!,$D$63:$D$78)+$D$62</f>
        <v>#REF!</v>
      </c>
      <c r="E83" s="1" t="e">
        <f>NPV(#REF!,$E$63:$E$78)+$E$62</f>
        <v>#REF!</v>
      </c>
    </row>
    <row r="84" spans="2:5" x14ac:dyDescent="0.25">
      <c r="B84" s="1" t="e">
        <f>NPV(#REF!,$B$63:$B$78)+$B$62</f>
        <v>#REF!</v>
      </c>
      <c r="C84" s="1" t="e">
        <f>NPV(#REF!,$C$63:$C$78)+$C$62</f>
        <v>#REF!</v>
      </c>
      <c r="D84" s="1" t="e">
        <f>NPV(#REF!,$D$63:$D$78)+$D$62</f>
        <v>#REF!</v>
      </c>
      <c r="E84" s="1" t="e">
        <f>NPV(#REF!,$E$63:$E$78)+$E$62</f>
        <v>#REF!</v>
      </c>
    </row>
    <row r="85" spans="2:5" x14ac:dyDescent="0.25">
      <c r="B85" s="1" t="e">
        <f>NPV(#REF!,$B$63:$B$78)+$B$62</f>
        <v>#REF!</v>
      </c>
      <c r="C85" s="1" t="e">
        <f>NPV(#REF!,$C$63:$C$78)+$C$62</f>
        <v>#REF!</v>
      </c>
      <c r="D85" s="1" t="e">
        <f>NPV(#REF!,$D$63:$D$78)+$D$62</f>
        <v>#REF!</v>
      </c>
      <c r="E85" s="1" t="e">
        <f>NPV(#REF!,$E$63:$E$78)+$E$62</f>
        <v>#REF!</v>
      </c>
    </row>
    <row r="86" spans="2:5" x14ac:dyDescent="0.25">
      <c r="B86" s="1" t="e">
        <f>NPV(#REF!,$B$63:$B$78)+$B$62</f>
        <v>#REF!</v>
      </c>
      <c r="C86" s="1" t="e">
        <f>NPV(#REF!,$C$63:$C$78)+$C$62</f>
        <v>#REF!</v>
      </c>
      <c r="D86" s="1" t="e">
        <f>NPV(#REF!,$D$63:$D$78)+$D$62</f>
        <v>#REF!</v>
      </c>
      <c r="E86" s="1" t="e">
        <f>NPV(#REF!,$E$63:$E$78)+$E$62</f>
        <v>#REF!</v>
      </c>
    </row>
    <row r="87" spans="2:5" x14ac:dyDescent="0.25">
      <c r="B87" s="1" t="e">
        <f>NPV(#REF!,$B$63:$B$78)+$B$62</f>
        <v>#REF!</v>
      </c>
      <c r="C87" s="1" t="e">
        <f>NPV(#REF!,$C$63:$C$78)+$C$62</f>
        <v>#REF!</v>
      </c>
      <c r="D87" s="1" t="e">
        <f>NPV(#REF!,$D$63:$D$78)+$D$62</f>
        <v>#REF!</v>
      </c>
      <c r="E87" s="1" t="e">
        <f>NPV(#REF!,$E$63:$E$78)+$E$62</f>
        <v>#REF!</v>
      </c>
    </row>
    <row r="88" spans="2:5" x14ac:dyDescent="0.25">
      <c r="B88" s="1" t="e">
        <f>NPV(#REF!,$B$63:$B$78)+$B$62</f>
        <v>#REF!</v>
      </c>
      <c r="C88" s="1" t="e">
        <f>NPV(#REF!,$C$63:$C$78)+$C$62</f>
        <v>#REF!</v>
      </c>
      <c r="D88" s="1" t="e">
        <f>NPV(#REF!,$D$63:$D$78)+$D$62</f>
        <v>#REF!</v>
      </c>
      <c r="E88" s="1" t="e">
        <f>NPV(#REF!,$E$63:$E$78)+$E$62</f>
        <v>#REF!</v>
      </c>
    </row>
    <row r="89" spans="2:5" x14ac:dyDescent="0.25">
      <c r="B89" s="1" t="e">
        <f>NPV(#REF!,$B$63:$B$78)+$B$62</f>
        <v>#REF!</v>
      </c>
      <c r="C89" s="1" t="e">
        <f>NPV(#REF!,$C$63:$C$78)+$C$62</f>
        <v>#REF!</v>
      </c>
      <c r="D89" s="1" t="e">
        <f>NPV(#REF!,$D$63:$D$78)+$D$62</f>
        <v>#REF!</v>
      </c>
      <c r="E89" s="1" t="e">
        <f>NPV(#REF!,$E$63:$E$78)+$E$62</f>
        <v>#REF!</v>
      </c>
    </row>
    <row r="90" spans="2:5" x14ac:dyDescent="0.25">
      <c r="B90" s="1" t="e">
        <f>NPV(#REF!,$B$63:$B$78)+$B$62</f>
        <v>#REF!</v>
      </c>
      <c r="C90" s="1" t="e">
        <f>NPV(#REF!,$C$63:$C$78)+$C$62</f>
        <v>#REF!</v>
      </c>
      <c r="D90" s="1" t="e">
        <f>NPV(#REF!,$D$63:$D$78)+$D$62</f>
        <v>#REF!</v>
      </c>
      <c r="E90" s="1" t="e">
        <f>NPV(#REF!,$E$63:$E$78)+$E$62</f>
        <v>#REF!</v>
      </c>
    </row>
    <row r="91" spans="2:5" x14ac:dyDescent="0.25">
      <c r="B91" s="1" t="e">
        <f>NPV(#REF!,$B$63:$B$78)+$B$62</f>
        <v>#REF!</v>
      </c>
      <c r="C91" s="1" t="e">
        <f>NPV(#REF!,$C$63:$C$78)+$C$62</f>
        <v>#REF!</v>
      </c>
      <c r="D91" s="1" t="e">
        <f>NPV(#REF!,$D$63:$D$78)+$D$62</f>
        <v>#REF!</v>
      </c>
      <c r="E91" s="1" t="e">
        <f>NPV(#REF!,$E$63:$E$78)+$E$62</f>
        <v>#REF!</v>
      </c>
    </row>
    <row r="92" spans="2:5" x14ac:dyDescent="0.25">
      <c r="B92" s="1" t="e">
        <f>NPV(#REF!,$B$63:$B$78)+$B$62</f>
        <v>#REF!</v>
      </c>
      <c r="C92" s="1" t="e">
        <f>NPV(#REF!,$C$63:$C$78)+$C$62</f>
        <v>#REF!</v>
      </c>
      <c r="D92" s="1" t="e">
        <f>NPV(#REF!,$D$63:$D$78)+$D$62</f>
        <v>#REF!</v>
      </c>
      <c r="E92" s="1" t="e">
        <f>NPV(#REF!,$E$63:$E$78)+$E$62</f>
        <v>#REF!</v>
      </c>
    </row>
    <row r="93" spans="2:5" x14ac:dyDescent="0.25">
      <c r="B93" s="1" t="e">
        <f>NPV(#REF!,$B$63:$B$78)+$B$62</f>
        <v>#REF!</v>
      </c>
      <c r="C93" s="1" t="e">
        <f>NPV(#REF!,$C$63:$C$78)+$C$62</f>
        <v>#REF!</v>
      </c>
      <c r="D93" s="1" t="e">
        <f>NPV(#REF!,$D$63:$D$78)+$D$62</f>
        <v>#REF!</v>
      </c>
      <c r="E93" s="1" t="e">
        <f>NPV(#REF!,$E$63:$E$78)+$E$62</f>
        <v>#REF!</v>
      </c>
    </row>
    <row r="94" spans="2:5" x14ac:dyDescent="0.25">
      <c r="B94" s="1" t="e">
        <f>NPV(#REF!,$B$63:$B$78)+$B$62</f>
        <v>#REF!</v>
      </c>
      <c r="C94" s="1" t="e">
        <f>NPV(#REF!,$C$63:$C$78)+$C$62</f>
        <v>#REF!</v>
      </c>
      <c r="D94" s="1" t="e">
        <f>NPV(#REF!,$D$63:$D$78)+$D$62</f>
        <v>#REF!</v>
      </c>
      <c r="E94" s="1" t="e">
        <f>NPV(#REF!,$E$63:$E$78)+$E$62</f>
        <v>#REF!</v>
      </c>
    </row>
    <row r="95" spans="2:5" x14ac:dyDescent="0.25">
      <c r="B95" s="1" t="e">
        <f>NPV(#REF!,$B$63:$B$78)+$B$62</f>
        <v>#REF!</v>
      </c>
      <c r="C95" s="1" t="e">
        <f>NPV(#REF!,$C$63:$C$78)+$C$62</f>
        <v>#REF!</v>
      </c>
      <c r="D95" s="1" t="e">
        <f>NPV(#REF!,$D$63:$D$78)+$D$62</f>
        <v>#REF!</v>
      </c>
      <c r="E95" s="1" t="e">
        <f>NPV(#REF!,$E$63:$E$78)+$E$62</f>
        <v>#REF!</v>
      </c>
    </row>
    <row r="96" spans="2:5" x14ac:dyDescent="0.25">
      <c r="B96" s="1" t="e">
        <f>NPV(#REF!,$B$63:$B$78)+$B$62</f>
        <v>#REF!</v>
      </c>
      <c r="C96" s="1" t="e">
        <f>NPV(#REF!,$C$63:$C$78)+$C$62</f>
        <v>#REF!</v>
      </c>
      <c r="D96" s="1" t="e">
        <f>NPV(#REF!,$D$63:$D$78)+$D$62</f>
        <v>#REF!</v>
      </c>
      <c r="E96" s="1" t="e">
        <f>NPV(#REF!,$E$63:$E$78)+$E$62</f>
        <v>#REF!</v>
      </c>
    </row>
    <row r="97" spans="1:5" x14ac:dyDescent="0.25">
      <c r="B97" s="1" t="e">
        <f>NPV(#REF!,$B$63:$B$78)+$B$62</f>
        <v>#REF!</v>
      </c>
      <c r="C97" s="1" t="e">
        <f>NPV(#REF!,$C$63:$C$78)+$C$62</f>
        <v>#REF!</v>
      </c>
      <c r="D97" s="1" t="e">
        <f>NPV(#REF!,$D$63:$D$78)+$D$62</f>
        <v>#REF!</v>
      </c>
      <c r="E97" s="1" t="e">
        <f>NPV(#REF!,$E$63:$E$78)+$E$62</f>
        <v>#REF!</v>
      </c>
    </row>
    <row r="98" spans="1:5" x14ac:dyDescent="0.25">
      <c r="B98" s="1" t="e">
        <f>NPV(#REF!,$B$63:$B$78)+$B$62</f>
        <v>#REF!</v>
      </c>
      <c r="C98" s="1" t="e">
        <f>NPV(#REF!,$C$63:$C$78)+$C$62</f>
        <v>#REF!</v>
      </c>
      <c r="D98" s="1" t="e">
        <f>NPV(#REF!,$D$63:$D$78)+$D$62</f>
        <v>#REF!</v>
      </c>
      <c r="E98" s="1" t="e">
        <f>NPV(#REF!,$E$63:$E$78)+$E$62</f>
        <v>#REF!</v>
      </c>
    </row>
    <row r="99" spans="1:5" x14ac:dyDescent="0.25">
      <c r="B99" s="1" t="e">
        <f>NPV(#REF!,$B$63:$B$78)+$B$62</f>
        <v>#REF!</v>
      </c>
      <c r="C99" s="1" t="e">
        <f>NPV(#REF!,$C$63:$C$78)+$C$62</f>
        <v>#REF!</v>
      </c>
      <c r="D99" s="1" t="e">
        <f>NPV(#REF!,$D$63:$D$78)+$D$62</f>
        <v>#REF!</v>
      </c>
      <c r="E99" s="1" t="e">
        <f>NPV(#REF!,$E$63:$E$78)+$E$62</f>
        <v>#REF!</v>
      </c>
    </row>
    <row r="100" spans="1:5" x14ac:dyDescent="0.25">
      <c r="B100" s="1" t="e">
        <f>NPV(#REF!,$B$63:$B$78)+$B$62</f>
        <v>#REF!</v>
      </c>
      <c r="C100" s="1" t="e">
        <f>NPV(#REF!,$C$63:$C$78)+$C$62</f>
        <v>#REF!</v>
      </c>
      <c r="D100" s="1" t="e">
        <f>NPV(#REF!,$D$63:$D$78)+$D$62</f>
        <v>#REF!</v>
      </c>
      <c r="E100" s="1" t="e">
        <f>NPV(#REF!,$E$63:$E$78)+$E$62</f>
        <v>#REF!</v>
      </c>
    </row>
    <row r="101" spans="1:5" x14ac:dyDescent="0.25">
      <c r="B101" s="1" t="e">
        <f>NPV(#REF!,$B$63:$B$78)+$B$62</f>
        <v>#REF!</v>
      </c>
      <c r="C101" s="1" t="e">
        <f>NPV(#REF!,$C$63:$C$78)+$C$62</f>
        <v>#REF!</v>
      </c>
      <c r="D101" s="1" t="e">
        <f>NPV(#REF!,$D$63:$D$78)+$D$62</f>
        <v>#REF!</v>
      </c>
      <c r="E101" s="1" t="e">
        <f>NPV(#REF!,$E$63:$E$78)+$E$62</f>
        <v>#REF!</v>
      </c>
    </row>
    <row r="102" spans="1:5" x14ac:dyDescent="0.25">
      <c r="B102" s="1" t="e">
        <f>NPV(#REF!,$B$63:$B$78)+$B$62</f>
        <v>#REF!</v>
      </c>
      <c r="C102" s="1" t="e">
        <f>NPV(#REF!,$C$63:$C$78)+$C$62</f>
        <v>#REF!</v>
      </c>
      <c r="D102" s="1" t="e">
        <f>NPV(#REF!,$D$63:$D$78)+$D$62</f>
        <v>#REF!</v>
      </c>
      <c r="E102" s="1" t="e">
        <f>NPV(#REF!,$E$63:$E$78)+$E$62</f>
        <v>#REF!</v>
      </c>
    </row>
    <row r="103" spans="1:5" x14ac:dyDescent="0.25">
      <c r="A103" s="46"/>
    </row>
    <row r="104" spans="1:5" x14ac:dyDescent="0.25">
      <c r="A104" s="46"/>
    </row>
    <row r="105" spans="1:5" x14ac:dyDescent="0.25">
      <c r="A105" s="46"/>
    </row>
    <row r="106" spans="1:5" x14ac:dyDescent="0.25">
      <c r="A106" s="46"/>
    </row>
    <row r="107" spans="1:5" x14ac:dyDescent="0.25">
      <c r="A107" s="46"/>
    </row>
    <row r="108" spans="1:5" x14ac:dyDescent="0.25">
      <c r="A108" s="46"/>
    </row>
    <row r="109" spans="1:5" x14ac:dyDescent="0.25">
      <c r="A109" s="46"/>
    </row>
    <row r="110" spans="1:5" x14ac:dyDescent="0.25">
      <c r="A110" s="46"/>
    </row>
    <row r="111" spans="1:5" x14ac:dyDescent="0.25">
      <c r="A111" s="46"/>
    </row>
    <row r="112" spans="1:5" x14ac:dyDescent="0.25">
      <c r="A112" s="46"/>
    </row>
    <row r="113" spans="1:1" x14ac:dyDescent="0.25">
      <c r="A113" s="46"/>
    </row>
    <row r="114" spans="1:1" x14ac:dyDescent="0.25">
      <c r="A114" s="46"/>
    </row>
    <row r="115" spans="1:1" x14ac:dyDescent="0.25">
      <c r="A115" s="46"/>
    </row>
    <row r="116" spans="1:1" x14ac:dyDescent="0.25">
      <c r="A116" s="46"/>
    </row>
    <row r="117" spans="1:1" x14ac:dyDescent="0.25">
      <c r="A117" s="46"/>
    </row>
    <row r="118" spans="1:1" x14ac:dyDescent="0.25">
      <c r="A118" s="46"/>
    </row>
    <row r="119" spans="1:1" x14ac:dyDescent="0.25">
      <c r="A119" s="46"/>
    </row>
    <row r="120" spans="1:1" x14ac:dyDescent="0.25">
      <c r="A120" s="46"/>
    </row>
    <row r="121" spans="1:1" x14ac:dyDescent="0.25">
      <c r="A121" s="46"/>
    </row>
    <row r="122" spans="1:1" x14ac:dyDescent="0.25">
      <c r="A122" s="46"/>
    </row>
    <row r="123" spans="1:1" x14ac:dyDescent="0.25">
      <c r="A123" s="46"/>
    </row>
    <row r="124" spans="1:1" x14ac:dyDescent="0.25">
      <c r="A124" s="46"/>
    </row>
    <row r="125" spans="1:1" x14ac:dyDescent="0.25">
      <c r="A125" s="46"/>
    </row>
    <row r="126" spans="1:1" x14ac:dyDescent="0.25">
      <c r="A126" s="46"/>
    </row>
  </sheetData>
  <mergeCells count="2">
    <mergeCell ref="B60:C60"/>
    <mergeCell ref="D60:E6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="175" zoomScaleNormal="175" workbookViewId="0">
      <selection activeCell="C22" sqref="C22"/>
    </sheetView>
  </sheetViews>
  <sheetFormatPr baseColWidth="10" defaultRowHeight="14.4" x14ac:dyDescent="0.3"/>
  <cols>
    <col min="1" max="1" width="34.6640625" customWidth="1"/>
  </cols>
  <sheetData>
    <row r="1" spans="1:5" x14ac:dyDescent="0.3">
      <c r="B1" s="53" t="s">
        <v>97</v>
      </c>
      <c r="C1" s="53" t="s">
        <v>98</v>
      </c>
    </row>
    <row r="2" spans="1:5" x14ac:dyDescent="0.3">
      <c r="A2" t="s">
        <v>103</v>
      </c>
      <c r="B2" s="2">
        <v>-58480</v>
      </c>
      <c r="C2" s="2">
        <v>-56740</v>
      </c>
    </row>
    <row r="3" spans="1:5" x14ac:dyDescent="0.3">
      <c r="A3" t="s">
        <v>99</v>
      </c>
      <c r="B3" s="2">
        <v>8</v>
      </c>
      <c r="C3" s="2">
        <v>8</v>
      </c>
    </row>
    <row r="4" spans="1:5" x14ac:dyDescent="0.3">
      <c r="A4" t="s">
        <v>100</v>
      </c>
      <c r="B4" s="2">
        <v>-3980</v>
      </c>
      <c r="C4" s="2">
        <v>-4810</v>
      </c>
    </row>
    <row r="5" spans="1:5" x14ac:dyDescent="0.3">
      <c r="A5" t="s">
        <v>42</v>
      </c>
      <c r="B5" s="54">
        <v>0.1</v>
      </c>
      <c r="C5" s="54">
        <v>0.1</v>
      </c>
    </row>
    <row r="6" spans="1:5" x14ac:dyDescent="0.3">
      <c r="A6" t="s">
        <v>101</v>
      </c>
      <c r="B6" s="2">
        <f>14400</f>
        <v>14400</v>
      </c>
      <c r="C6" s="2">
        <f>B6</f>
        <v>14400</v>
      </c>
    </row>
    <row r="7" spans="1:5" x14ac:dyDescent="0.3">
      <c r="A7" t="s">
        <v>102</v>
      </c>
      <c r="B7" s="2">
        <v>4000</v>
      </c>
      <c r="C7" s="2">
        <v>500</v>
      </c>
    </row>
    <row r="8" spans="1:5" x14ac:dyDescent="0.3">
      <c r="A8" t="s">
        <v>9</v>
      </c>
      <c r="B8" s="2">
        <v>-20000</v>
      </c>
      <c r="C8" s="2">
        <v>-20000</v>
      </c>
    </row>
    <row r="10" spans="1:5" x14ac:dyDescent="0.3">
      <c r="A10" t="s">
        <v>104</v>
      </c>
      <c r="B10" s="64">
        <f>(B2-B7)/2-B8</f>
        <v>-11240</v>
      </c>
      <c r="C10" s="64">
        <f>(C2-C7)/2-C8</f>
        <v>-8620</v>
      </c>
      <c r="E10" s="5"/>
    </row>
    <row r="11" spans="1:5" x14ac:dyDescent="0.3">
      <c r="B11" s="2"/>
      <c r="C11" s="2"/>
    </row>
    <row r="12" spans="1:5" x14ac:dyDescent="0.3">
      <c r="A12" t="s">
        <v>6</v>
      </c>
      <c r="B12" s="64">
        <f>(B2+B7)/B3</f>
        <v>-6810</v>
      </c>
      <c r="C12" s="64">
        <f>(C2+C7)/C3</f>
        <v>-7030</v>
      </c>
    </row>
    <row r="13" spans="1:5" x14ac:dyDescent="0.3">
      <c r="A13" t="s">
        <v>105</v>
      </c>
      <c r="B13" s="65">
        <f>B10*B5</f>
        <v>-1124</v>
      </c>
      <c r="C13" s="65">
        <f>C10*C5</f>
        <v>-862</v>
      </c>
    </row>
    <row r="14" spans="1:5" x14ac:dyDescent="0.3">
      <c r="A14" t="s">
        <v>5</v>
      </c>
      <c r="B14" s="2">
        <f>B4</f>
        <v>-3980</v>
      </c>
      <c r="C14" s="2">
        <f>C4</f>
        <v>-4810</v>
      </c>
    </row>
    <row r="15" spans="1:5" ht="15" thickBot="1" x14ac:dyDescent="0.35">
      <c r="A15" s="55" t="s">
        <v>67</v>
      </c>
      <c r="B15" s="56">
        <f>SUM(B12:B14)</f>
        <v>-11914</v>
      </c>
      <c r="C15" s="56">
        <f>SUM(C12:C14)</f>
        <v>-12702</v>
      </c>
    </row>
    <row r="16" spans="1:5" x14ac:dyDescent="0.3">
      <c r="A16" t="s">
        <v>106</v>
      </c>
      <c r="B16" s="5">
        <f>B6</f>
        <v>14400</v>
      </c>
      <c r="C16" s="5">
        <f>C6</f>
        <v>14400</v>
      </c>
    </row>
    <row r="17" spans="1:3" ht="15" thickBot="1" x14ac:dyDescent="0.35">
      <c r="A17" s="55" t="s">
        <v>107</v>
      </c>
      <c r="B17" s="56">
        <f>SUM(B15:B16)</f>
        <v>2486</v>
      </c>
      <c r="C17" s="56">
        <f>SUM(C15:C16)</f>
        <v>1698</v>
      </c>
    </row>
    <row r="19" spans="1:3" s="20" customFormat="1" x14ac:dyDescent="0.3">
      <c r="A19" s="57" t="s">
        <v>144</v>
      </c>
      <c r="B19" s="58">
        <f>(-B17+B13)/B10</f>
        <v>0.32117437722419928</v>
      </c>
      <c r="C19" s="58">
        <f>(-C17+C13)/C10</f>
        <v>0.29698375870069604</v>
      </c>
    </row>
    <row r="20" spans="1:3" s="20" customFormat="1" x14ac:dyDescent="0.3">
      <c r="A20" s="20" t="s">
        <v>10</v>
      </c>
      <c r="B20" s="59">
        <f>(B2-B8)/(-B17+B12+B13)</f>
        <v>3.692898272552783</v>
      </c>
      <c r="C20" s="59">
        <f>(C2-C8)/(-C17+C12+C13)</f>
        <v>3.8310740354535975</v>
      </c>
    </row>
    <row r="21" spans="1:3" x14ac:dyDescent="0.3">
      <c r="B21" s="5"/>
      <c r="C21" s="5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opLeftCell="A10" workbookViewId="0">
      <selection activeCell="O10" sqref="O10"/>
    </sheetView>
  </sheetViews>
  <sheetFormatPr baseColWidth="10" defaultRowHeight="14.4" x14ac:dyDescent="0.3"/>
  <cols>
    <col min="1" max="1" width="25.88671875" customWidth="1"/>
    <col min="2" max="2" width="12.33203125" bestFit="1" customWidth="1"/>
    <col min="3" max="3" width="11.6640625" bestFit="1" customWidth="1"/>
    <col min="5" max="5" width="5.5546875" customWidth="1"/>
  </cols>
  <sheetData>
    <row r="1" spans="1:12" x14ac:dyDescent="0.3">
      <c r="B1" t="s">
        <v>40</v>
      </c>
      <c r="C1" t="s">
        <v>41</v>
      </c>
      <c r="E1" s="9" t="s">
        <v>110</v>
      </c>
      <c r="F1" t="s">
        <v>40</v>
      </c>
      <c r="G1" t="s">
        <v>41</v>
      </c>
      <c r="H1" t="s">
        <v>43</v>
      </c>
      <c r="J1" t="s">
        <v>30</v>
      </c>
      <c r="K1" t="s">
        <v>40</v>
      </c>
      <c r="L1" t="s">
        <v>41</v>
      </c>
    </row>
    <row r="2" spans="1:12" x14ac:dyDescent="0.3">
      <c r="A2" t="s">
        <v>103</v>
      </c>
      <c r="B2" s="2">
        <v>-497000</v>
      </c>
      <c r="C2" s="2">
        <v>-387000</v>
      </c>
      <c r="E2" s="9">
        <v>0</v>
      </c>
      <c r="F2" s="5">
        <f>B2</f>
        <v>-497000</v>
      </c>
      <c r="G2" s="5">
        <f>C2</f>
        <v>-387000</v>
      </c>
      <c r="H2" s="5">
        <f>F2-G2</f>
        <v>-110000</v>
      </c>
      <c r="J2" s="3">
        <v>0</v>
      </c>
      <c r="K2" s="5">
        <f>NPV($J2,$F$3:$F$9)+$F$2</f>
        <v>318000</v>
      </c>
      <c r="L2" s="5">
        <f>NPV($J2,$G$3:$G$9)+$G$2</f>
        <v>288000</v>
      </c>
    </row>
    <row r="3" spans="1:12" x14ac:dyDescent="0.3">
      <c r="A3" t="s">
        <v>108</v>
      </c>
      <c r="B3" s="2">
        <v>115000</v>
      </c>
      <c r="C3" s="2">
        <v>95000</v>
      </c>
      <c r="E3" s="9">
        <v>1</v>
      </c>
      <c r="F3" s="5">
        <f>$B$3</f>
        <v>115000</v>
      </c>
      <c r="G3" s="5">
        <f>$C$3</f>
        <v>95000</v>
      </c>
      <c r="H3" s="5">
        <f t="shared" ref="H3:H9" si="0">F3-G3</f>
        <v>20000</v>
      </c>
      <c r="J3" s="3">
        <v>0.01</v>
      </c>
      <c r="K3" s="5">
        <f t="shared" ref="K3:K27" si="1">NPV($J3,$F$3:$F$9)+$F$2</f>
        <v>286069.55141501455</v>
      </c>
      <c r="L3" s="5">
        <f t="shared" ref="L3:L27" si="2">NPV($J3,$G$3:$G$9)+$G$2</f>
        <v>261505.66082928528</v>
      </c>
    </row>
    <row r="4" spans="1:12" x14ac:dyDescent="0.3">
      <c r="A4" t="s">
        <v>109</v>
      </c>
      <c r="B4" s="2">
        <v>10000</v>
      </c>
      <c r="C4" s="2">
        <v>10000</v>
      </c>
      <c r="E4" s="9">
        <v>2</v>
      </c>
      <c r="F4" s="5">
        <f t="shared" ref="F4:F8" si="3">$B$3</f>
        <v>115000</v>
      </c>
      <c r="G4" s="5">
        <f t="shared" ref="G4:G8" si="4">$C$3</f>
        <v>95000</v>
      </c>
      <c r="H4" s="5">
        <f t="shared" si="0"/>
        <v>20000</v>
      </c>
      <c r="J4" s="3">
        <v>0.02</v>
      </c>
      <c r="K4" s="5">
        <f t="shared" si="1"/>
        <v>255984.57475613477</v>
      </c>
      <c r="L4" s="5">
        <f t="shared" si="2"/>
        <v>236544.75337004871</v>
      </c>
    </row>
    <row r="5" spans="1:12" x14ac:dyDescent="0.3">
      <c r="A5" t="s">
        <v>37</v>
      </c>
      <c r="B5" s="2">
        <v>7</v>
      </c>
      <c r="C5" s="2">
        <v>7</v>
      </c>
      <c r="E5" s="9">
        <v>3</v>
      </c>
      <c r="F5" s="5">
        <f t="shared" si="3"/>
        <v>115000</v>
      </c>
      <c r="G5" s="5">
        <f t="shared" si="4"/>
        <v>95000</v>
      </c>
      <c r="H5" s="5">
        <f t="shared" si="0"/>
        <v>20000</v>
      </c>
      <c r="J5" s="3">
        <v>0.03</v>
      </c>
      <c r="K5" s="5">
        <f t="shared" si="1"/>
        <v>227613.45496391086</v>
      </c>
      <c r="L5" s="5">
        <f t="shared" si="2"/>
        <v>213007.79585947993</v>
      </c>
    </row>
    <row r="6" spans="1:12" x14ac:dyDescent="0.3">
      <c r="A6" t="s">
        <v>36</v>
      </c>
      <c r="B6" s="54">
        <v>0.12</v>
      </c>
      <c r="C6" s="54">
        <v>0.12</v>
      </c>
      <c r="E6" s="9">
        <v>4</v>
      </c>
      <c r="F6" s="5">
        <f t="shared" si="3"/>
        <v>115000</v>
      </c>
      <c r="G6" s="5">
        <f t="shared" si="4"/>
        <v>95000</v>
      </c>
      <c r="H6" s="5">
        <f t="shared" si="0"/>
        <v>20000</v>
      </c>
      <c r="J6" s="3">
        <v>0.04</v>
      </c>
      <c r="K6" s="5">
        <f t="shared" si="1"/>
        <v>200835.46517608827</v>
      </c>
      <c r="L6" s="5">
        <f t="shared" si="2"/>
        <v>190794.37177711993</v>
      </c>
    </row>
    <row r="7" spans="1:12" x14ac:dyDescent="0.3">
      <c r="E7" s="9">
        <v>5</v>
      </c>
      <c r="F7" s="5">
        <f t="shared" si="3"/>
        <v>115000</v>
      </c>
      <c r="G7" s="5">
        <f t="shared" si="4"/>
        <v>95000</v>
      </c>
      <c r="H7" s="5">
        <f t="shared" si="0"/>
        <v>20000</v>
      </c>
      <c r="J7" s="3">
        <v>0.05</v>
      </c>
      <c r="K7" s="5">
        <f t="shared" si="1"/>
        <v>175539.75400202151</v>
      </c>
      <c r="L7" s="5">
        <f t="shared" si="2"/>
        <v>169812.28605407022</v>
      </c>
    </row>
    <row r="8" spans="1:12" x14ac:dyDescent="0.3">
      <c r="A8" t="s">
        <v>111</v>
      </c>
      <c r="B8" s="4">
        <f>((1+B6)^B5-1)/B6</f>
        <v>10.089011728384008</v>
      </c>
      <c r="C8" s="4">
        <f>((1+C6)^C5-1)/C6</f>
        <v>10.089011728384008</v>
      </c>
      <c r="E8" s="9">
        <v>6</v>
      </c>
      <c r="F8" s="5">
        <f t="shared" si="3"/>
        <v>115000</v>
      </c>
      <c r="G8" s="5">
        <f t="shared" si="4"/>
        <v>95000</v>
      </c>
      <c r="H8" s="5">
        <f t="shared" si="0"/>
        <v>20000</v>
      </c>
      <c r="J8" s="3">
        <v>0.06</v>
      </c>
      <c r="K8" s="5">
        <f t="shared" si="1"/>
        <v>151624.4366934119</v>
      </c>
      <c r="L8" s="5">
        <f t="shared" si="2"/>
        <v>149976.8079008573</v>
      </c>
    </row>
    <row r="9" spans="1:12" x14ac:dyDescent="0.3">
      <c r="E9" s="9">
        <v>7</v>
      </c>
      <c r="F9" s="5">
        <f>$B$3+B4</f>
        <v>125000</v>
      </c>
      <c r="G9" s="5">
        <f>$C$3+C4</f>
        <v>105000</v>
      </c>
      <c r="H9" s="5">
        <f t="shared" si="0"/>
        <v>20000</v>
      </c>
      <c r="J9" s="3">
        <v>7.0000000000000007E-2</v>
      </c>
      <c r="K9" s="5">
        <f t="shared" si="1"/>
        <v>128995.77860844589</v>
      </c>
      <c r="L9" s="5">
        <f t="shared" si="2"/>
        <v>131209.99057547213</v>
      </c>
    </row>
    <row r="10" spans="1:12" x14ac:dyDescent="0.3">
      <c r="A10" t="s">
        <v>112</v>
      </c>
      <c r="B10" s="2">
        <f>B3*B8</f>
        <v>1160236.3487641609</v>
      </c>
      <c r="C10" s="2">
        <f>C3*C8</f>
        <v>958456.11419648083</v>
      </c>
      <c r="E10" t="s">
        <v>34</v>
      </c>
      <c r="F10" s="66">
        <f>IRR(F2:F9)</f>
        <v>0.14009890985036111</v>
      </c>
      <c r="G10" s="66">
        <f>IRR(G2:G9)</f>
        <v>0.16017550950578752</v>
      </c>
      <c r="H10" s="66">
        <f>IRR(H2:H9)</f>
        <v>6.4199920144747846E-2</v>
      </c>
      <c r="J10" s="3">
        <v>0.08</v>
      </c>
      <c r="K10" s="5">
        <f t="shared" si="1"/>
        <v>107567.46076330345</v>
      </c>
      <c r="L10" s="5">
        <f t="shared" si="2"/>
        <v>113440.05957883701</v>
      </c>
    </row>
    <row r="11" spans="1:12" x14ac:dyDescent="0.3">
      <c r="A11" t="s">
        <v>35</v>
      </c>
      <c r="B11" s="2">
        <f>B4</f>
        <v>10000</v>
      </c>
      <c r="C11" s="2">
        <f>C4</f>
        <v>10000</v>
      </c>
      <c r="J11" s="3">
        <v>0.09</v>
      </c>
      <c r="K11" s="5">
        <f t="shared" si="1"/>
        <v>87259.918481971836</v>
      </c>
      <c r="L11" s="5">
        <f t="shared" si="2"/>
        <v>96600.861780486826</v>
      </c>
    </row>
    <row r="12" spans="1:12" x14ac:dyDescent="0.3">
      <c r="A12" t="s">
        <v>113</v>
      </c>
      <c r="B12" s="2">
        <f>SUM(B10:B11)</f>
        <v>1170236.3487641609</v>
      </c>
      <c r="C12" s="2">
        <f>SUM(C10:C11)</f>
        <v>968456.11419648083</v>
      </c>
      <c r="J12" s="3">
        <v>0.1</v>
      </c>
      <c r="K12" s="5">
        <f t="shared" si="1"/>
        <v>67999.745216994081</v>
      </c>
      <c r="L12" s="5">
        <f t="shared" si="2"/>
        <v>80631.368863135518</v>
      </c>
    </row>
    <row r="13" spans="1:12" x14ac:dyDescent="0.3">
      <c r="A13" t="s">
        <v>114</v>
      </c>
      <c r="B13" s="67">
        <f>(B12/-B2)^(1/B5)-1</f>
        <v>0.13013682863749287</v>
      </c>
      <c r="C13" s="67">
        <f>(C12/-C2)^(1/C5)-1</f>
        <v>0.14001313267654125</v>
      </c>
      <c r="J13" s="3">
        <v>0.11</v>
      </c>
      <c r="K13" s="5">
        <f t="shared" si="1"/>
        <v>49719.154541249853</v>
      </c>
      <c r="L13" s="5">
        <f t="shared" si="2"/>
        <v>65475.229248668649</v>
      </c>
    </row>
    <row r="14" spans="1:12" x14ac:dyDescent="0.3">
      <c r="J14" s="3">
        <v>0.12</v>
      </c>
      <c r="K14" s="5">
        <f t="shared" si="1"/>
        <v>32355.494122178992</v>
      </c>
      <c r="L14" s="5">
        <f t="shared" si="2"/>
        <v>51080.363344994665</v>
      </c>
    </row>
    <row r="15" spans="1:12" x14ac:dyDescent="0.3">
      <c r="J15" s="3">
        <v>0.13</v>
      </c>
      <c r="K15" s="5">
        <f t="shared" si="1"/>
        <v>15850.806200490159</v>
      </c>
      <c r="L15" s="5">
        <f t="shared" si="2"/>
        <v>37398.597546050383</v>
      </c>
    </row>
    <row r="16" spans="1:12" x14ac:dyDescent="0.3">
      <c r="J16" s="3">
        <v>0.14000000000000001</v>
      </c>
      <c r="K16" s="5">
        <f t="shared" si="1"/>
        <v>151.42971862177365</v>
      </c>
      <c r="L16" s="5">
        <f t="shared" si="2"/>
        <v>24385.332937174302</v>
      </c>
    </row>
    <row r="17" spans="10:12" x14ac:dyDescent="0.3">
      <c r="J17" s="3">
        <v>0.15</v>
      </c>
      <c r="K17" s="5">
        <f t="shared" si="1"/>
        <v>-14792.36020847311</v>
      </c>
      <c r="L17" s="5">
        <f t="shared" si="2"/>
        <v>11999.245114605816</v>
      </c>
    </row>
    <row r="18" spans="10:12" x14ac:dyDescent="0.3">
      <c r="J18" s="3">
        <v>0.16</v>
      </c>
      <c r="K18" s="5">
        <f t="shared" si="1"/>
        <v>-29026.679306492035</v>
      </c>
      <c r="L18" s="5">
        <f t="shared" si="2"/>
        <v>202.01192922075279</v>
      </c>
    </row>
    <row r="19" spans="10:12" x14ac:dyDescent="0.3">
      <c r="J19" s="3">
        <v>0.17</v>
      </c>
      <c r="K19" s="5">
        <f t="shared" si="1"/>
        <v>-42594.331041551428</v>
      </c>
      <c r="L19" s="5">
        <f t="shared" si="2"/>
        <v>-11041.933682054223</v>
      </c>
    </row>
    <row r="20" spans="10:12" x14ac:dyDescent="0.3">
      <c r="J20" s="3">
        <v>0.18</v>
      </c>
      <c r="K20" s="5">
        <f t="shared" si="1"/>
        <v>-55535.076435921481</v>
      </c>
      <c r="L20" s="5">
        <f t="shared" si="2"/>
        <v>-21765.628302366531</v>
      </c>
    </row>
    <row r="21" spans="10:12" x14ac:dyDescent="0.3">
      <c r="J21" s="3">
        <v>0.19</v>
      </c>
      <c r="K21" s="5">
        <f t="shared" si="1"/>
        <v>-67885.879499651899</v>
      </c>
      <c r="L21" s="5">
        <f t="shared" si="2"/>
        <v>-31999.782329067879</v>
      </c>
    </row>
    <row r="22" spans="10:12" x14ac:dyDescent="0.3">
      <c r="J22" s="3">
        <v>0.2</v>
      </c>
      <c r="K22" s="5">
        <f t="shared" si="1"/>
        <v>-79681.130687014142</v>
      </c>
      <c r="L22" s="5">
        <f t="shared" si="2"/>
        <v>-41772.965963648807</v>
      </c>
    </row>
    <row r="23" spans="10:12" x14ac:dyDescent="0.3">
      <c r="J23" s="3">
        <v>0.21</v>
      </c>
      <c r="K23" s="5">
        <f t="shared" si="1"/>
        <v>-90952.850529316289</v>
      </c>
      <c r="L23" s="5">
        <f t="shared" si="2"/>
        <v>-51111.778690641979</v>
      </c>
    </row>
    <row r="24" spans="10:12" x14ac:dyDescent="0.3">
      <c r="J24" s="3">
        <v>0.22</v>
      </c>
      <c r="K24" s="5">
        <f t="shared" si="1"/>
        <v>-101730.87536776444</v>
      </c>
      <c r="L24" s="5">
        <f t="shared" si="2"/>
        <v>-60041.003848657303</v>
      </c>
    </row>
    <row r="25" spans="10:12" x14ac:dyDescent="0.3">
      <c r="J25" s="3">
        <v>0.23</v>
      </c>
      <c r="K25" s="5">
        <f t="shared" si="1"/>
        <v>-112043.02690806874</v>
      </c>
      <c r="L25" s="5">
        <f t="shared" si="2"/>
        <v>-68583.749728287221</v>
      </c>
    </row>
    <row r="26" spans="10:12" x14ac:dyDescent="0.3">
      <c r="J26" s="3">
        <v>0.24</v>
      </c>
      <c r="K26" s="5">
        <f t="shared" si="1"/>
        <v>-121915.26713926223</v>
      </c>
      <c r="L26" s="5">
        <f t="shared" si="2"/>
        <v>-76761.578482199635</v>
      </c>
    </row>
    <row r="27" spans="10:12" x14ac:dyDescent="0.3">
      <c r="J27" s="3">
        <v>0.25</v>
      </c>
      <c r="K27" s="5">
        <f t="shared" si="1"/>
        <v>-131371.83999999997</v>
      </c>
      <c r="L27" s="5">
        <f t="shared" si="2"/>
        <v>-84594.624000000011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opLeftCell="A25" zoomScaleNormal="100" workbookViewId="0">
      <selection activeCell="H46" sqref="H46"/>
    </sheetView>
  </sheetViews>
  <sheetFormatPr baseColWidth="10" defaultRowHeight="14.4" x14ac:dyDescent="0.3"/>
  <cols>
    <col min="1" max="1" width="5.33203125" customWidth="1"/>
    <col min="2" max="9" width="12.6640625" customWidth="1"/>
    <col min="10" max="10" width="24.44140625" bestFit="1" customWidth="1"/>
    <col min="12" max="12" width="5.6640625" customWidth="1"/>
    <col min="14" max="14" width="28.5546875" customWidth="1"/>
  </cols>
  <sheetData>
    <row r="1" spans="1:6" x14ac:dyDescent="0.3">
      <c r="A1" t="s">
        <v>11</v>
      </c>
      <c r="E1" s="6">
        <v>256000</v>
      </c>
      <c r="F1" t="s">
        <v>8</v>
      </c>
    </row>
    <row r="2" spans="1:6" x14ac:dyDescent="0.3">
      <c r="A2" t="s">
        <v>12</v>
      </c>
      <c r="E2">
        <v>4</v>
      </c>
      <c r="F2" t="s">
        <v>0</v>
      </c>
    </row>
    <row r="3" spans="1:6" x14ac:dyDescent="0.3">
      <c r="A3" t="s">
        <v>13</v>
      </c>
      <c r="E3" s="6">
        <v>110000</v>
      </c>
    </row>
    <row r="4" spans="1:6" x14ac:dyDescent="0.3">
      <c r="A4" t="s">
        <v>115</v>
      </c>
      <c r="E4" s="3">
        <v>0.4</v>
      </c>
      <c r="F4" s="13" t="s">
        <v>116</v>
      </c>
    </row>
    <row r="5" spans="1:6" x14ac:dyDescent="0.3">
      <c r="A5" t="s">
        <v>14</v>
      </c>
      <c r="E5" s="3">
        <v>0.09</v>
      </c>
    </row>
    <row r="6" spans="1:6" x14ac:dyDescent="0.3">
      <c r="A6" t="s">
        <v>15</v>
      </c>
      <c r="E6" s="3">
        <v>0.2</v>
      </c>
    </row>
    <row r="7" spans="1:6" ht="6" customHeight="1" x14ac:dyDescent="0.3"/>
    <row r="8" spans="1:6" x14ac:dyDescent="0.3">
      <c r="A8" s="7" t="s">
        <v>16</v>
      </c>
      <c r="B8" s="7"/>
      <c r="C8" s="7"/>
      <c r="D8" s="7"/>
    </row>
    <row r="9" spans="1:6" x14ac:dyDescent="0.3">
      <c r="A9" s="8" t="s">
        <v>2</v>
      </c>
      <c r="B9" s="8" t="s">
        <v>17</v>
      </c>
      <c r="C9" s="8" t="s">
        <v>18</v>
      </c>
      <c r="D9" s="8" t="s">
        <v>19</v>
      </c>
    </row>
    <row r="10" spans="1:6" x14ac:dyDescent="0.3">
      <c r="A10" s="9">
        <v>0</v>
      </c>
      <c r="B10" s="3">
        <f>E4</f>
        <v>0.4</v>
      </c>
      <c r="C10" s="2">
        <f>E1</f>
        <v>256000</v>
      </c>
      <c r="D10" s="3">
        <f>E6</f>
        <v>0.2</v>
      </c>
    </row>
    <row r="11" spans="1:6" x14ac:dyDescent="0.3">
      <c r="A11" s="9">
        <v>1</v>
      </c>
      <c r="B11" s="2">
        <f>-C10*$B$10</f>
        <v>-102400</v>
      </c>
      <c r="C11" s="2">
        <f>B11+C10</f>
        <v>153600</v>
      </c>
      <c r="D11" s="10">
        <f>B11*-$D$10</f>
        <v>20480</v>
      </c>
    </row>
    <row r="12" spans="1:6" x14ac:dyDescent="0.3">
      <c r="A12" s="9">
        <v>2</v>
      </c>
      <c r="B12" s="2">
        <f t="shared" ref="B12:B14" si="0">-C11*$B$10</f>
        <v>-61440</v>
      </c>
      <c r="C12" s="2">
        <f t="shared" ref="C12:C14" si="1">B12+C11</f>
        <v>92160</v>
      </c>
      <c r="D12" s="10">
        <f t="shared" ref="D12:D14" si="2">B12*-$D$10</f>
        <v>12288</v>
      </c>
    </row>
    <row r="13" spans="1:6" x14ac:dyDescent="0.3">
      <c r="A13" s="9">
        <v>3</v>
      </c>
      <c r="B13" s="2">
        <f t="shared" si="0"/>
        <v>-36864</v>
      </c>
      <c r="C13" s="2">
        <f t="shared" si="1"/>
        <v>55296</v>
      </c>
      <c r="D13" s="10">
        <f t="shared" si="2"/>
        <v>7372.8</v>
      </c>
    </row>
    <row r="14" spans="1:6" x14ac:dyDescent="0.3">
      <c r="A14" s="9">
        <v>4</v>
      </c>
      <c r="B14" s="2">
        <f t="shared" si="0"/>
        <v>-22118.400000000001</v>
      </c>
      <c r="C14" s="2">
        <f t="shared" si="1"/>
        <v>33177.599999999999</v>
      </c>
      <c r="D14" s="10">
        <f t="shared" si="2"/>
        <v>4423.68</v>
      </c>
    </row>
    <row r="15" spans="1:6" ht="6" customHeight="1" x14ac:dyDescent="0.3"/>
    <row r="16" spans="1:6" x14ac:dyDescent="0.3">
      <c r="A16" t="s">
        <v>44</v>
      </c>
      <c r="E16" s="5">
        <f>E3</f>
        <v>110000</v>
      </c>
      <c r="F16" t="s">
        <v>8</v>
      </c>
    </row>
    <row r="17" spans="1:18" x14ac:dyDescent="0.3">
      <c r="A17" t="s">
        <v>20</v>
      </c>
      <c r="E17" s="5">
        <f>C14</f>
        <v>33177.599999999999</v>
      </c>
      <c r="F17" t="s">
        <v>8</v>
      </c>
    </row>
    <row r="18" spans="1:18" x14ac:dyDescent="0.3">
      <c r="A18" t="s">
        <v>21</v>
      </c>
      <c r="E18" s="5">
        <f>E16-E17</f>
        <v>76822.399999999994</v>
      </c>
      <c r="F18" t="s">
        <v>8</v>
      </c>
    </row>
    <row r="19" spans="1:18" x14ac:dyDescent="0.3">
      <c r="A19" t="s">
        <v>22</v>
      </c>
      <c r="E19" s="10">
        <f>-E18*E6</f>
        <v>-15364.48</v>
      </c>
      <c r="F19" t="s">
        <v>8</v>
      </c>
    </row>
    <row r="20" spans="1:18" ht="6" customHeight="1" x14ac:dyDescent="0.3">
      <c r="D20" s="5"/>
    </row>
    <row r="21" spans="1:18" ht="21" x14ac:dyDescent="0.4">
      <c r="A21" s="23" t="s">
        <v>23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3" t="s">
        <v>23</v>
      </c>
      <c r="M21" s="24"/>
      <c r="N21" s="24"/>
      <c r="O21" s="24"/>
      <c r="P21" s="24"/>
      <c r="Q21" s="24"/>
      <c r="R21" s="24"/>
    </row>
    <row r="22" spans="1:18" s="12" customFormat="1" ht="39.6" x14ac:dyDescent="0.25">
      <c r="A22" s="11" t="s">
        <v>2</v>
      </c>
      <c r="B22" s="11" t="s">
        <v>24</v>
      </c>
      <c r="C22" s="11" t="s">
        <v>39</v>
      </c>
      <c r="D22" s="60" t="s">
        <v>117</v>
      </c>
      <c r="E22" s="60" t="s">
        <v>118</v>
      </c>
      <c r="F22" s="11" t="s">
        <v>25</v>
      </c>
      <c r="L22" s="11" t="s">
        <v>0</v>
      </c>
      <c r="M22" s="11" t="s">
        <v>24</v>
      </c>
      <c r="N22" s="11" t="s">
        <v>131</v>
      </c>
      <c r="O22" s="60" t="s">
        <v>132</v>
      </c>
      <c r="P22" s="11" t="s">
        <v>25</v>
      </c>
    </row>
    <row r="23" spans="1:18" x14ac:dyDescent="0.3">
      <c r="A23" s="9">
        <v>0</v>
      </c>
      <c r="B23" s="4">
        <f>ROUND(1/(1+$E$5)^A23,3)</f>
        <v>1</v>
      </c>
      <c r="C23" s="2">
        <f>-E1</f>
        <v>-256000</v>
      </c>
      <c r="D23" s="2"/>
      <c r="F23" s="2">
        <f>ROUND(B23*SUM(C23:E23),0)</f>
        <v>-256000</v>
      </c>
      <c r="G23" s="22" t="s">
        <v>56</v>
      </c>
      <c r="H23" s="25"/>
      <c r="I23" s="22" t="s">
        <v>54</v>
      </c>
      <c r="J23" s="25"/>
      <c r="L23" s="9">
        <v>0</v>
      </c>
      <c r="M23" s="68">
        <f>ROUND((1+$E$5)^-L23,3)</f>
        <v>1</v>
      </c>
      <c r="N23" t="s">
        <v>133</v>
      </c>
      <c r="O23" s="2">
        <f>-$E$1</f>
        <v>-256000</v>
      </c>
      <c r="P23" s="2">
        <f>M23*O23</f>
        <v>-256000</v>
      </c>
    </row>
    <row r="24" spans="1:18" x14ac:dyDescent="0.3">
      <c r="A24" s="9">
        <v>1</v>
      </c>
      <c r="B24" s="4">
        <f t="shared" ref="B24:B27" si="3">ROUND(1/(1+$E$5)^A24,3)</f>
        <v>0.91700000000000004</v>
      </c>
      <c r="D24" s="2">
        <f>D11</f>
        <v>20480</v>
      </c>
      <c r="F24" s="2">
        <f t="shared" ref="F24:F27" si="4">ROUND(B24*SUM(C24:E24),0)</f>
        <v>18780</v>
      </c>
      <c r="G24" s="22" t="s">
        <v>50</v>
      </c>
      <c r="H24" s="25"/>
      <c r="I24" s="22" t="s">
        <v>54</v>
      </c>
      <c r="J24" s="25"/>
      <c r="L24" s="9" t="s">
        <v>135</v>
      </c>
      <c r="M24" s="68"/>
      <c r="N24" t="s">
        <v>136</v>
      </c>
      <c r="O24" s="2"/>
      <c r="P24" s="2">
        <f>SUMPRODUCT(D24:D27,B24:B27)</f>
        <v>37950.423040000001</v>
      </c>
    </row>
    <row r="25" spans="1:18" x14ac:dyDescent="0.3">
      <c r="A25" s="9">
        <v>2</v>
      </c>
      <c r="B25" s="4">
        <f t="shared" si="3"/>
        <v>0.84199999999999997</v>
      </c>
      <c r="D25" s="2">
        <f>D12</f>
        <v>12288</v>
      </c>
      <c r="F25" s="2">
        <f t="shared" si="4"/>
        <v>10346</v>
      </c>
      <c r="L25" s="9">
        <v>4</v>
      </c>
      <c r="M25" s="68">
        <f>ROUND((1+$E$5)^-L25,3)</f>
        <v>0.70799999999999996</v>
      </c>
      <c r="N25" t="s">
        <v>32</v>
      </c>
      <c r="O25" s="2">
        <f>E3</f>
        <v>110000</v>
      </c>
      <c r="P25" s="2">
        <f>M25*O25</f>
        <v>77880</v>
      </c>
    </row>
    <row r="26" spans="1:18" x14ac:dyDescent="0.3">
      <c r="A26" s="9">
        <v>3</v>
      </c>
      <c r="B26" s="4">
        <f t="shared" si="3"/>
        <v>0.77200000000000002</v>
      </c>
      <c r="D26" s="2">
        <f>D13</f>
        <v>7372.8</v>
      </c>
      <c r="F26" s="2">
        <f t="shared" si="4"/>
        <v>5692</v>
      </c>
      <c r="G26" s="22" t="s">
        <v>32</v>
      </c>
      <c r="H26" s="25"/>
      <c r="I26" s="22" t="s">
        <v>55</v>
      </c>
      <c r="J26" s="25"/>
      <c r="L26" s="9">
        <v>4</v>
      </c>
      <c r="M26" s="68">
        <f>ROUND((1+$E$5)^-L26,3)</f>
        <v>0.70799999999999996</v>
      </c>
      <c r="N26" t="s">
        <v>137</v>
      </c>
      <c r="O26" s="2">
        <f>E19</f>
        <v>-15364.48</v>
      </c>
      <c r="P26" s="2">
        <f>M26*O26</f>
        <v>-10878.051839999998</v>
      </c>
    </row>
    <row r="27" spans="1:18" x14ac:dyDescent="0.3">
      <c r="A27" s="9">
        <v>4</v>
      </c>
      <c r="B27" s="4">
        <f t="shared" si="3"/>
        <v>0.70799999999999996</v>
      </c>
      <c r="C27" s="6">
        <f>E3</f>
        <v>110000</v>
      </c>
      <c r="D27" s="2">
        <f>D14</f>
        <v>4423.68</v>
      </c>
      <c r="E27" s="5">
        <f>E19</f>
        <v>-15364.48</v>
      </c>
      <c r="F27" s="2">
        <f t="shared" si="4"/>
        <v>70134</v>
      </c>
      <c r="G27" s="22" t="s">
        <v>52</v>
      </c>
      <c r="H27" s="25"/>
      <c r="I27" s="22" t="s">
        <v>55</v>
      </c>
      <c r="J27" s="25"/>
      <c r="L27" s="9"/>
      <c r="O27" s="2"/>
      <c r="P27" s="2"/>
    </row>
    <row r="28" spans="1:18" x14ac:dyDescent="0.3">
      <c r="A28" s="17" t="s">
        <v>26</v>
      </c>
      <c r="B28" s="18"/>
      <c r="C28" s="18"/>
      <c r="D28" s="18"/>
      <c r="E28" s="18"/>
      <c r="F28" s="19">
        <f>ROUND(SUM(F23:F27),-3)</f>
        <v>-151000</v>
      </c>
      <c r="L28" s="17" t="s">
        <v>26</v>
      </c>
      <c r="M28" s="18"/>
      <c r="N28" s="18"/>
      <c r="O28" s="18"/>
      <c r="P28" s="19">
        <f>ROUND(SUM(P23:P27),-3)</f>
        <v>-151000</v>
      </c>
    </row>
    <row r="29" spans="1:18" ht="36" customHeight="1" x14ac:dyDescent="0.3">
      <c r="D29" s="5"/>
    </row>
    <row r="30" spans="1:18" ht="21" x14ac:dyDescent="0.4">
      <c r="A30" s="23" t="s">
        <v>27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3" t="s">
        <v>27</v>
      </c>
      <c r="M30" s="24"/>
      <c r="N30" s="24"/>
      <c r="O30" s="24"/>
      <c r="P30" s="24"/>
      <c r="Q30" s="24"/>
      <c r="R30" s="24"/>
    </row>
    <row r="31" spans="1:18" s="13" customFormat="1" x14ac:dyDescent="0.3">
      <c r="A31" s="13" t="s">
        <v>119</v>
      </c>
      <c r="E31" s="1">
        <f>E1/4*3</f>
        <v>192000</v>
      </c>
      <c r="F31" s="1" t="s">
        <v>8</v>
      </c>
      <c r="I31"/>
    </row>
    <row r="32" spans="1:18" s="13" customFormat="1" x14ac:dyDescent="0.3">
      <c r="A32" s="13" t="s">
        <v>28</v>
      </c>
      <c r="E32" s="14">
        <v>0.05</v>
      </c>
      <c r="F32" s="1"/>
      <c r="I32"/>
    </row>
    <row r="33" spans="1:16" s="13" customFormat="1" x14ac:dyDescent="0.3">
      <c r="A33" s="13" t="s">
        <v>29</v>
      </c>
      <c r="E33" s="1">
        <v>3</v>
      </c>
      <c r="F33" s="1" t="s">
        <v>0</v>
      </c>
      <c r="I33"/>
    </row>
    <row r="34" spans="1:16" s="13" customFormat="1" x14ac:dyDescent="0.3">
      <c r="A34" s="13" t="s">
        <v>3</v>
      </c>
      <c r="E34" s="15">
        <f>ROUND(((1+E32)^E33-1)/((1+E32)^E33*E32),3)</f>
        <v>2.7229999999999999</v>
      </c>
      <c r="F34" s="1"/>
      <c r="I34"/>
    </row>
    <row r="35" spans="1:16" s="13" customFormat="1" x14ac:dyDescent="0.3">
      <c r="A35" s="13" t="s">
        <v>4</v>
      </c>
      <c r="E35" s="1">
        <f>ROUND(E31/E34,0)</f>
        <v>70510</v>
      </c>
      <c r="I35"/>
      <c r="J35" s="22" t="s">
        <v>48</v>
      </c>
      <c r="K35" s="22" t="s">
        <v>53</v>
      </c>
    </row>
    <row r="36" spans="1:16" ht="6" customHeight="1" x14ac:dyDescent="0.3">
      <c r="D36" s="5"/>
    </row>
    <row r="37" spans="1:16" s="12" customFormat="1" x14ac:dyDescent="0.3">
      <c r="A37" s="11" t="s">
        <v>2</v>
      </c>
      <c r="B37" s="11" t="s">
        <v>30</v>
      </c>
      <c r="C37" s="11" t="s">
        <v>31</v>
      </c>
      <c r="D37" s="11" t="s">
        <v>32</v>
      </c>
      <c r="E37" s="11" t="s">
        <v>19</v>
      </c>
      <c r="I37"/>
    </row>
    <row r="38" spans="1:16" x14ac:dyDescent="0.3">
      <c r="A38">
        <v>0</v>
      </c>
      <c r="B38" s="5"/>
      <c r="C38" s="5"/>
      <c r="D38" s="5">
        <f>E31</f>
        <v>192000</v>
      </c>
    </row>
    <row r="39" spans="1:16" x14ac:dyDescent="0.3">
      <c r="A39">
        <v>1</v>
      </c>
      <c r="B39" s="5">
        <f>ROUND(D38*$E$32,0)</f>
        <v>9600</v>
      </c>
      <c r="C39" s="5">
        <f>$E$35-B39</f>
        <v>60910</v>
      </c>
      <c r="D39" s="5">
        <f>D38-C39</f>
        <v>131090</v>
      </c>
      <c r="E39" s="10">
        <f>B39*$E$6</f>
        <v>1920</v>
      </c>
      <c r="J39" s="22" t="s">
        <v>47</v>
      </c>
      <c r="K39" s="22" t="s">
        <v>46</v>
      </c>
    </row>
    <row r="40" spans="1:16" x14ac:dyDescent="0.3">
      <c r="A40">
        <v>2</v>
      </c>
      <c r="B40" s="5">
        <f>ROUND(D39*$E$32,0)</f>
        <v>6555</v>
      </c>
      <c r="C40" s="5">
        <f>$E$35-B40</f>
        <v>63955</v>
      </c>
      <c r="D40" s="5">
        <f t="shared" ref="D40:D41" si="5">D39-C40</f>
        <v>67135</v>
      </c>
      <c r="E40" s="10">
        <f>B40*$E$6</f>
        <v>1311</v>
      </c>
    </row>
    <row r="41" spans="1:16" x14ac:dyDescent="0.3">
      <c r="A41">
        <v>3</v>
      </c>
      <c r="B41" s="5">
        <f>E35-C41</f>
        <v>3375</v>
      </c>
      <c r="C41" s="5">
        <f>E31-C39-C40</f>
        <v>67135</v>
      </c>
      <c r="D41" s="5">
        <f t="shared" si="5"/>
        <v>0</v>
      </c>
      <c r="E41" s="10">
        <f>B41*$E$6</f>
        <v>675</v>
      </c>
    </row>
    <row r="42" spans="1:16" ht="6" customHeight="1" x14ac:dyDescent="0.3">
      <c r="D42" s="5"/>
    </row>
    <row r="43" spans="1:16" s="12" customFormat="1" ht="40.200000000000003" x14ac:dyDescent="0.3">
      <c r="A43" s="11" t="s">
        <v>2</v>
      </c>
      <c r="B43" s="11" t="s">
        <v>24</v>
      </c>
      <c r="C43" s="11" t="s">
        <v>39</v>
      </c>
      <c r="D43" s="60" t="s">
        <v>117</v>
      </c>
      <c r="E43" s="60" t="s">
        <v>118</v>
      </c>
      <c r="F43" s="11" t="s">
        <v>45</v>
      </c>
      <c r="G43" s="60" t="s">
        <v>125</v>
      </c>
      <c r="H43" s="11" t="s">
        <v>25</v>
      </c>
      <c r="I43"/>
      <c r="L43" s="11" t="s">
        <v>0</v>
      </c>
      <c r="M43" s="11" t="s">
        <v>24</v>
      </c>
      <c r="N43" s="11" t="s">
        <v>131</v>
      </c>
      <c r="O43" s="60" t="s">
        <v>132</v>
      </c>
      <c r="P43" s="11" t="s">
        <v>25</v>
      </c>
    </row>
    <row r="44" spans="1:16" x14ac:dyDescent="0.3">
      <c r="A44" s="9">
        <v>0</v>
      </c>
      <c r="B44" s="4">
        <f>ROUND(1/(1+$E$5)^A44,3)</f>
        <v>1</v>
      </c>
      <c r="C44" s="2">
        <f>-(E1-D38)</f>
        <v>-64000</v>
      </c>
      <c r="D44" s="2"/>
      <c r="E44" s="2"/>
      <c r="F44" s="2"/>
      <c r="G44" s="2"/>
      <c r="H44" s="2">
        <f>ROUND(B44*SUM(C44:G44),0)</f>
        <v>-64000</v>
      </c>
      <c r="J44" s="22" t="s">
        <v>49</v>
      </c>
      <c r="K44" s="22" t="s">
        <v>53</v>
      </c>
      <c r="L44" s="9">
        <v>0</v>
      </c>
      <c r="M44" s="68">
        <f>ROUND((1+$E$5)^-L44,3)</f>
        <v>1</v>
      </c>
      <c r="N44" t="s">
        <v>133</v>
      </c>
      <c r="O44" s="2">
        <f>-$E$1+E31</f>
        <v>-64000</v>
      </c>
      <c r="P44" s="2">
        <f>M44*O44</f>
        <v>-64000</v>
      </c>
    </row>
    <row r="45" spans="1:16" x14ac:dyDescent="0.3">
      <c r="A45" s="9">
        <v>1</v>
      </c>
      <c r="B45" s="4">
        <f t="shared" ref="B45:B48" si="6">ROUND(1/(1+$E$5)^A45,3)</f>
        <v>0.91700000000000004</v>
      </c>
      <c r="C45" s="2"/>
      <c r="D45" s="2">
        <f>D11</f>
        <v>20480</v>
      </c>
      <c r="E45" s="2"/>
      <c r="F45" s="2">
        <f>-$E$35</f>
        <v>-70510</v>
      </c>
      <c r="G45" s="2">
        <f>E39</f>
        <v>1920</v>
      </c>
      <c r="H45" s="2">
        <f>ROUND(B45*SUM(C45:G45),0)</f>
        <v>-44117</v>
      </c>
      <c r="J45" s="22" t="s">
        <v>50</v>
      </c>
      <c r="K45" s="22" t="s">
        <v>53</v>
      </c>
      <c r="L45" t="s">
        <v>134</v>
      </c>
      <c r="N45" s="2" t="s">
        <v>136</v>
      </c>
      <c r="P45" s="5">
        <f>P24</f>
        <v>37950.423040000001</v>
      </c>
    </row>
    <row r="46" spans="1:16" x14ac:dyDescent="0.3">
      <c r="A46" s="9">
        <v>2</v>
      </c>
      <c r="B46" s="4">
        <f t="shared" si="6"/>
        <v>0.84199999999999997</v>
      </c>
      <c r="C46" s="2"/>
      <c r="D46" s="2">
        <f>D12</f>
        <v>12288</v>
      </c>
      <c r="E46" s="2"/>
      <c r="F46" s="2">
        <f t="shared" ref="F46:F47" si="7">-$E$35</f>
        <v>-70510</v>
      </c>
      <c r="G46" s="2">
        <f>E40</f>
        <v>1311</v>
      </c>
      <c r="H46" s="2">
        <f t="shared" ref="H45:H48" si="8">ROUND(B46*SUM(C46:G46),0)</f>
        <v>-47919</v>
      </c>
      <c r="J46" s="22" t="s">
        <v>51</v>
      </c>
      <c r="K46" s="22" t="s">
        <v>54</v>
      </c>
      <c r="L46" t="s">
        <v>138</v>
      </c>
      <c r="N46" s="2" t="s">
        <v>139</v>
      </c>
      <c r="P46" s="5">
        <f>SUMPRODUCT(B45:B47,G45:G47)</f>
        <v>3385.6019999999999</v>
      </c>
    </row>
    <row r="47" spans="1:16" x14ac:dyDescent="0.3">
      <c r="A47" s="9">
        <v>3</v>
      </c>
      <c r="B47" s="4">
        <f t="shared" si="6"/>
        <v>0.77200000000000002</v>
      </c>
      <c r="C47" s="2"/>
      <c r="D47" s="2">
        <f>D13</f>
        <v>7372.8</v>
      </c>
      <c r="E47" s="2"/>
      <c r="F47" s="2">
        <f t="shared" si="7"/>
        <v>-70510</v>
      </c>
      <c r="G47" s="2">
        <f>E41</f>
        <v>675</v>
      </c>
      <c r="H47" s="2">
        <f t="shared" si="8"/>
        <v>-48221</v>
      </c>
      <c r="J47" s="22" t="s">
        <v>32</v>
      </c>
      <c r="K47" s="22" t="s">
        <v>53</v>
      </c>
      <c r="L47" t="s">
        <v>138</v>
      </c>
      <c r="M47" s="68">
        <f>ROUND(((1+$E$5)^$E$33-1)/((1+$E$5)^$E$33*$E$5),3)</f>
        <v>2.5310000000000001</v>
      </c>
      <c r="N47" s="2" t="s">
        <v>140</v>
      </c>
      <c r="O47" s="5">
        <f>-E35</f>
        <v>-70510</v>
      </c>
      <c r="P47" s="2">
        <f>M47*O47</f>
        <v>-178460.81</v>
      </c>
    </row>
    <row r="48" spans="1:16" x14ac:dyDescent="0.3">
      <c r="A48" s="9">
        <v>4</v>
      </c>
      <c r="B48" s="4">
        <f t="shared" si="6"/>
        <v>0.70799999999999996</v>
      </c>
      <c r="C48" s="2">
        <f>E3</f>
        <v>110000</v>
      </c>
      <c r="D48" s="2">
        <f>D14</f>
        <v>4423.68</v>
      </c>
      <c r="E48" s="2">
        <f>E27</f>
        <v>-15364.48</v>
      </c>
      <c r="F48" s="2"/>
      <c r="G48" s="2"/>
      <c r="H48" s="2">
        <f t="shared" si="8"/>
        <v>70134</v>
      </c>
      <c r="J48" s="22" t="s">
        <v>52</v>
      </c>
      <c r="K48" s="22" t="s">
        <v>53</v>
      </c>
      <c r="L48" s="9">
        <v>4</v>
      </c>
      <c r="M48" s="68">
        <f>ROUND((1+$E$5)^-L48,3)</f>
        <v>0.70799999999999996</v>
      </c>
      <c r="N48" s="2" t="s">
        <v>32</v>
      </c>
      <c r="O48" s="6">
        <f>E3</f>
        <v>110000</v>
      </c>
      <c r="P48" s="2">
        <f t="shared" ref="P48" si="9">M48*O48</f>
        <v>77880</v>
      </c>
    </row>
    <row r="49" spans="1:16" x14ac:dyDescent="0.3">
      <c r="A49" s="9"/>
      <c r="B49" s="4"/>
      <c r="C49" s="2"/>
      <c r="D49" s="2"/>
      <c r="E49" s="2"/>
      <c r="F49" s="2"/>
      <c r="G49" s="2"/>
      <c r="H49" s="2"/>
      <c r="J49" s="69"/>
      <c r="K49" s="69"/>
      <c r="L49" s="9">
        <v>4</v>
      </c>
      <c r="M49" s="68">
        <f>ROUND((1+$E$5)^-L49,3)</f>
        <v>0.70799999999999996</v>
      </c>
      <c r="N49" s="2" t="s">
        <v>137</v>
      </c>
      <c r="O49" s="5">
        <f>E19</f>
        <v>-15364.48</v>
      </c>
      <c r="P49" s="2">
        <f>M49*O49</f>
        <v>-10878.051839999998</v>
      </c>
    </row>
    <row r="50" spans="1:16" x14ac:dyDescent="0.3">
      <c r="A50" s="17" t="s">
        <v>26</v>
      </c>
      <c r="B50" s="18"/>
      <c r="C50" s="18"/>
      <c r="D50" s="18"/>
      <c r="E50" s="18"/>
      <c r="F50" s="18"/>
      <c r="G50" s="18"/>
      <c r="H50" s="19">
        <f>ROUND(SUM(H44:H48),-3)</f>
        <v>-134000</v>
      </c>
      <c r="L50" s="17" t="s">
        <v>26</v>
      </c>
      <c r="M50" s="17"/>
      <c r="N50" s="17"/>
      <c r="O50" s="17"/>
      <c r="P50" s="19">
        <f>ROUND(SUM(P44:P49),-3)</f>
        <v>-134000</v>
      </c>
    </row>
    <row r="51" spans="1:16" ht="36" customHeight="1" x14ac:dyDescent="0.3">
      <c r="D51" s="5"/>
    </row>
    <row r="52" spans="1:16" ht="21" x14ac:dyDescent="0.4">
      <c r="A52" s="23" t="s">
        <v>141</v>
      </c>
      <c r="B52" s="24"/>
      <c r="C52" s="24"/>
      <c r="D52" s="24"/>
      <c r="E52" s="24"/>
      <c r="F52" s="24"/>
      <c r="G52" s="24"/>
      <c r="H52" s="24"/>
    </row>
    <row r="53" spans="1:16" s="13" customFormat="1" x14ac:dyDescent="0.3">
      <c r="A53" s="13" t="s">
        <v>120</v>
      </c>
      <c r="C53" s="1">
        <v>-61500</v>
      </c>
      <c r="D53" s="1" t="s">
        <v>8</v>
      </c>
      <c r="I53"/>
    </row>
    <row r="54" spans="1:16" s="13" customFormat="1" x14ac:dyDescent="0.3">
      <c r="A54" s="13" t="s">
        <v>121</v>
      </c>
      <c r="C54" s="1">
        <v>4</v>
      </c>
      <c r="D54" s="1" t="s">
        <v>0</v>
      </c>
      <c r="I54"/>
    </row>
    <row r="55" spans="1:16" ht="6" customHeight="1" x14ac:dyDescent="0.3">
      <c r="D55" s="5"/>
    </row>
    <row r="56" spans="1:16" s="12" customFormat="1" ht="27" x14ac:dyDescent="0.3">
      <c r="A56" s="11" t="s">
        <v>2</v>
      </c>
      <c r="B56" s="11" t="s">
        <v>33</v>
      </c>
      <c r="C56" s="11" t="s">
        <v>123</v>
      </c>
      <c r="D56" s="60" t="s">
        <v>124</v>
      </c>
      <c r="E56" s="11" t="s">
        <v>25</v>
      </c>
      <c r="F56"/>
      <c r="G56"/>
      <c r="I56"/>
    </row>
    <row r="57" spans="1:16" x14ac:dyDescent="0.3">
      <c r="A57" s="9" t="s">
        <v>122</v>
      </c>
      <c r="B57" s="4">
        <f>((1+E5)^(C54-1)-1)/((1+E5)^(C54-1)*E5)+1</f>
        <v>3.5312946659881761</v>
      </c>
      <c r="C57" s="2">
        <f>C53</f>
        <v>-61500</v>
      </c>
      <c r="D57" s="2"/>
      <c r="E57" s="2">
        <f>B57*C57</f>
        <v>-217174.62195827282</v>
      </c>
      <c r="J57" s="22" t="s">
        <v>126</v>
      </c>
      <c r="K57" s="22" t="s">
        <v>127</v>
      </c>
    </row>
    <row r="58" spans="1:16" x14ac:dyDescent="0.3">
      <c r="A58" s="9" t="s">
        <v>134</v>
      </c>
      <c r="B58" s="4">
        <f>((1+E5)^C54-1)/((1+E5)^C54*E5)</f>
        <v>3.2397198770533731</v>
      </c>
      <c r="C58" s="2"/>
      <c r="D58" s="2">
        <f>-C57*E6</f>
        <v>12300</v>
      </c>
      <c r="E58" s="2">
        <f>B58*D58</f>
        <v>39848.55448775649</v>
      </c>
      <c r="J58" s="22" t="s">
        <v>128</v>
      </c>
      <c r="K58" s="22" t="s">
        <v>129</v>
      </c>
    </row>
    <row r="59" spans="1:16" x14ac:dyDescent="0.3">
      <c r="A59" s="17" t="s">
        <v>26</v>
      </c>
      <c r="B59" s="18"/>
      <c r="C59" s="18"/>
      <c r="D59" s="18"/>
      <c r="E59" s="19">
        <f>ROUND(SUM(E57:E58),-3)</f>
        <v>-177000</v>
      </c>
      <c r="J59" t="s">
        <v>130</v>
      </c>
    </row>
    <row r="63" spans="1:16" ht="21" x14ac:dyDescent="0.4">
      <c r="A63" s="23" t="s">
        <v>142</v>
      </c>
      <c r="B63" s="24"/>
      <c r="C63" s="24"/>
      <c r="D63" s="24"/>
      <c r="E63" s="24"/>
      <c r="F63" s="24"/>
      <c r="G63" s="24"/>
      <c r="H63" s="24"/>
    </row>
    <row r="64" spans="1:16" x14ac:dyDescent="0.3">
      <c r="A64" s="13" t="s">
        <v>120</v>
      </c>
      <c r="B64" s="13"/>
      <c r="C64" s="1">
        <v>-61500</v>
      </c>
      <c r="D64" s="1" t="s">
        <v>8</v>
      </c>
      <c r="E64" s="13"/>
      <c r="F64" s="13"/>
      <c r="G64" s="13"/>
      <c r="H64" s="13"/>
    </row>
    <row r="65" spans="1:8" x14ac:dyDescent="0.3">
      <c r="A65" s="13" t="s">
        <v>121</v>
      </c>
      <c r="B65" s="13"/>
      <c r="C65" s="1">
        <v>4</v>
      </c>
      <c r="D65" s="1" t="s">
        <v>0</v>
      </c>
      <c r="E65" s="13"/>
      <c r="F65" s="13"/>
      <c r="G65" s="13"/>
      <c r="H65" s="13"/>
    </row>
    <row r="66" spans="1:8" x14ac:dyDescent="0.3">
      <c r="D66" s="5"/>
    </row>
    <row r="67" spans="1:8" ht="27" x14ac:dyDescent="0.3">
      <c r="A67" s="11" t="s">
        <v>2</v>
      </c>
      <c r="B67" s="11" t="s">
        <v>33</v>
      </c>
      <c r="C67" s="11" t="s">
        <v>123</v>
      </c>
      <c r="D67" s="60" t="s">
        <v>124</v>
      </c>
      <c r="E67" s="11" t="s">
        <v>25</v>
      </c>
      <c r="H67" s="12"/>
    </row>
    <row r="68" spans="1:8" x14ac:dyDescent="0.3">
      <c r="A68" s="9" t="s">
        <v>122</v>
      </c>
      <c r="B68" s="4">
        <f>B57</f>
        <v>3.5312946659881761</v>
      </c>
      <c r="C68" s="2">
        <f>C64</f>
        <v>-61500</v>
      </c>
      <c r="D68" s="2"/>
      <c r="E68" s="2">
        <f>B68*C68</f>
        <v>-217174.62195827282</v>
      </c>
    </row>
    <row r="69" spans="1:8" x14ac:dyDescent="0.3">
      <c r="A69" s="9" t="s">
        <v>122</v>
      </c>
      <c r="B69" s="4">
        <f>B68</f>
        <v>3.5312946659881761</v>
      </c>
      <c r="C69" s="2"/>
      <c r="D69" s="2">
        <f>D58</f>
        <v>12300</v>
      </c>
      <c r="E69" s="2">
        <f>B69*D69</f>
        <v>43434.924391654567</v>
      </c>
    </row>
    <row r="70" spans="1:8" x14ac:dyDescent="0.3">
      <c r="A70" s="17" t="s">
        <v>26</v>
      </c>
      <c r="B70" s="18"/>
      <c r="C70" s="18"/>
      <c r="D70" s="18"/>
      <c r="E70" s="19">
        <f>ROUND(SUM(E68:E69),-3)</f>
        <v>-174000</v>
      </c>
    </row>
    <row r="74" spans="1:8" ht="21" x14ac:dyDescent="0.4">
      <c r="A74" s="23" t="s">
        <v>143</v>
      </c>
      <c r="B74" s="24"/>
      <c r="C74" s="24"/>
      <c r="D74" s="24"/>
      <c r="E74" s="24"/>
      <c r="F74" s="24"/>
      <c r="G74" s="24"/>
      <c r="H74" s="24"/>
    </row>
    <row r="75" spans="1:8" x14ac:dyDescent="0.3">
      <c r="A75" s="13" t="s">
        <v>120</v>
      </c>
      <c r="B75" s="13"/>
      <c r="C75" s="1">
        <v>-61500</v>
      </c>
      <c r="D75" s="1" t="s">
        <v>8</v>
      </c>
      <c r="E75" s="13"/>
      <c r="F75" s="13"/>
      <c r="G75" s="13"/>
      <c r="H75" s="13"/>
    </row>
    <row r="76" spans="1:8" x14ac:dyDescent="0.3">
      <c r="A76" s="13" t="s">
        <v>121</v>
      </c>
      <c r="B76" s="13"/>
      <c r="C76" s="1">
        <v>4</v>
      </c>
      <c r="D76" s="1" t="s">
        <v>0</v>
      </c>
      <c r="E76" s="13"/>
      <c r="F76" s="13"/>
      <c r="G76" s="13"/>
      <c r="H76" s="13"/>
    </row>
    <row r="77" spans="1:8" x14ac:dyDescent="0.3">
      <c r="D77" s="5"/>
    </row>
    <row r="78" spans="1:8" ht="27" x14ac:dyDescent="0.3">
      <c r="A78" s="11" t="s">
        <v>2</v>
      </c>
      <c r="B78" s="11" t="s">
        <v>33</v>
      </c>
      <c r="C78" s="11" t="s">
        <v>123</v>
      </c>
      <c r="D78" s="60" t="s">
        <v>124</v>
      </c>
      <c r="E78" s="11" t="s">
        <v>25</v>
      </c>
      <c r="H78" s="12"/>
    </row>
    <row r="79" spans="1:8" x14ac:dyDescent="0.3">
      <c r="A79" s="9" t="s">
        <v>134</v>
      </c>
      <c r="B79" s="4">
        <f>B58</f>
        <v>3.2397198770533731</v>
      </c>
      <c r="C79" s="2">
        <f>C75</f>
        <v>-61500</v>
      </c>
      <c r="D79" s="2"/>
      <c r="E79" s="2">
        <f>B79*C79</f>
        <v>-199242.77243878244</v>
      </c>
    </row>
    <row r="80" spans="1:8" x14ac:dyDescent="0.3">
      <c r="A80" s="9" t="s">
        <v>134</v>
      </c>
      <c r="B80" s="4">
        <f>B79</f>
        <v>3.2397198770533731</v>
      </c>
      <c r="C80" s="2"/>
      <c r="D80" s="2">
        <f>D69</f>
        <v>12300</v>
      </c>
      <c r="E80" s="2">
        <f>B80*D80</f>
        <v>39848.55448775649</v>
      </c>
    </row>
    <row r="81" spans="1:5" x14ac:dyDescent="0.3">
      <c r="A81" s="17" t="s">
        <v>26</v>
      </c>
      <c r="B81" s="18"/>
      <c r="C81" s="18"/>
      <c r="D81" s="18"/>
      <c r="E81" s="19">
        <f>ROUND(SUM(E79:E80),-3)</f>
        <v>-159000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B14"/>
    </sheetView>
  </sheetViews>
  <sheetFormatPr baseColWidth="10" defaultRowHeight="14.4" x14ac:dyDescent="0.3"/>
  <sheetData>
    <row r="1" spans="1:3" x14ac:dyDescent="0.3">
      <c r="A1">
        <v>1.1000000000000001</v>
      </c>
      <c r="B1">
        <v>8</v>
      </c>
      <c r="C1">
        <f>SUM(B1:B3)</f>
        <v>24</v>
      </c>
    </row>
    <row r="2" spans="1:3" x14ac:dyDescent="0.3">
      <c r="A2">
        <v>1.2</v>
      </c>
      <c r="B2">
        <v>8</v>
      </c>
    </row>
    <row r="3" spans="1:3" x14ac:dyDescent="0.3">
      <c r="A3">
        <v>1.3</v>
      </c>
      <c r="B3">
        <v>8</v>
      </c>
    </row>
    <row r="4" spans="1:3" x14ac:dyDescent="0.3">
      <c r="A4">
        <v>2.1</v>
      </c>
      <c r="B4">
        <v>4</v>
      </c>
      <c r="C4">
        <f>SUM(B4:B8)</f>
        <v>22</v>
      </c>
    </row>
    <row r="5" spans="1:3" x14ac:dyDescent="0.3">
      <c r="A5">
        <v>2.2000000000000002</v>
      </c>
      <c r="B5">
        <v>8</v>
      </c>
    </row>
    <row r="6" spans="1:3" x14ac:dyDescent="0.3">
      <c r="A6">
        <v>2.2999999999999998</v>
      </c>
      <c r="B6">
        <v>4</v>
      </c>
    </row>
    <row r="7" spans="1:3" x14ac:dyDescent="0.3">
      <c r="A7">
        <v>2.4</v>
      </c>
      <c r="B7">
        <v>4</v>
      </c>
    </row>
    <row r="8" spans="1:3" x14ac:dyDescent="0.3">
      <c r="A8">
        <v>2.5</v>
      </c>
      <c r="B8">
        <v>2</v>
      </c>
    </row>
    <row r="9" spans="1:3" x14ac:dyDescent="0.3">
      <c r="A9">
        <v>3.1</v>
      </c>
      <c r="B9">
        <v>8</v>
      </c>
      <c r="C9">
        <f>SUM(B9:B11)</f>
        <v>24</v>
      </c>
    </row>
    <row r="10" spans="1:3" x14ac:dyDescent="0.3">
      <c r="A10">
        <v>3.2</v>
      </c>
      <c r="B10">
        <v>8</v>
      </c>
    </row>
    <row r="11" spans="1:3" x14ac:dyDescent="0.3">
      <c r="A11">
        <v>3.3</v>
      </c>
      <c r="B11">
        <v>8</v>
      </c>
    </row>
    <row r="12" spans="1:3" x14ac:dyDescent="0.3">
      <c r="A12">
        <v>4.0999999999999996</v>
      </c>
      <c r="B12">
        <v>10</v>
      </c>
      <c r="C12">
        <f>SUM(B12:B14)</f>
        <v>30</v>
      </c>
    </row>
    <row r="13" spans="1:3" x14ac:dyDescent="0.3">
      <c r="A13">
        <v>4.2</v>
      </c>
      <c r="B13">
        <v>10</v>
      </c>
    </row>
    <row r="14" spans="1:3" x14ac:dyDescent="0.3">
      <c r="A14">
        <v>4.3</v>
      </c>
      <c r="B14">
        <v>10</v>
      </c>
    </row>
    <row r="16" spans="1:3" x14ac:dyDescent="0.3">
      <c r="B16">
        <f>SUM(B1:B14)</f>
        <v>100</v>
      </c>
      <c r="C16">
        <f>SUM(C1:C14)</f>
        <v>100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2016-03-03T05:32:05Z</cp:lastPrinted>
  <dcterms:created xsi:type="dcterms:W3CDTF">2015-05-24T07:32:27Z</dcterms:created>
  <dcterms:modified xsi:type="dcterms:W3CDTF">2018-09-17T17:30:19Z</dcterms:modified>
</cp:coreProperties>
</file>