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6 FS\Zertifikatsprüfung\"/>
    </mc:Choice>
  </mc:AlternateContent>
  <bookViews>
    <workbookView xWindow="240" yWindow="150" windowWidth="20115" windowHeight="7995" activeTab="2"/>
  </bookViews>
  <sheets>
    <sheet name="1" sheetId="1" r:id="rId1"/>
    <sheet name="2" sheetId="8" r:id="rId2"/>
    <sheet name="3" sheetId="10" r:id="rId3"/>
    <sheet name="4" sheetId="9" r:id="rId4"/>
    <sheet name="5" sheetId="6" r:id="rId5"/>
    <sheet name="Punkte" sheetId="3" r:id="rId6"/>
  </sheets>
  <calcPr calcId="162913"/>
</workbook>
</file>

<file path=xl/calcChain.xml><?xml version="1.0" encoding="utf-8"?>
<calcChain xmlns="http://schemas.openxmlformats.org/spreadsheetml/2006/main">
  <c r="B25" i="10" l="1"/>
  <c r="B24" i="10"/>
  <c r="B22" i="10"/>
  <c r="B20" i="10"/>
  <c r="B14" i="10"/>
  <c r="B12" i="10"/>
  <c r="B11" i="10"/>
  <c r="B19" i="10"/>
  <c r="B16" i="10"/>
  <c r="B15" i="10" l="1"/>
  <c r="B17" i="10" s="1"/>
  <c r="D61" i="6"/>
  <c r="D63" i="6" l="1"/>
  <c r="D64" i="6"/>
  <c r="D62" i="6"/>
  <c r="D66" i="6"/>
  <c r="D67" i="6"/>
  <c r="D65" i="6"/>
  <c r="D60" i="6"/>
  <c r="D33" i="6"/>
  <c r="D35" i="6"/>
  <c r="D34" i="6"/>
  <c r="D32" i="6"/>
  <c r="E34" i="6"/>
  <c r="E32" i="6"/>
  <c r="F34" i="6" l="1"/>
  <c r="F32" i="6"/>
  <c r="F3" i="9" l="1"/>
  <c r="F4" i="9" s="1"/>
  <c r="F5" i="9" s="1"/>
  <c r="F6" i="9" s="1"/>
  <c r="F7" i="9" s="1"/>
  <c r="F8" i="9" s="1"/>
  <c r="F9" i="9" s="1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D13" i="8"/>
  <c r="F22" i="9" l="1"/>
  <c r="F23" i="9" s="1"/>
  <c r="F24" i="9" s="1"/>
  <c r="F25" i="9" s="1"/>
  <c r="F26" i="9" s="1"/>
  <c r="F27" i="9" s="1"/>
  <c r="C13" i="3"/>
  <c r="C4" i="3"/>
  <c r="C8" i="3"/>
  <c r="C1" i="3"/>
  <c r="C56" i="6"/>
  <c r="E66" i="6" s="1"/>
  <c r="F66" i="6" s="1"/>
  <c r="E42" i="6"/>
  <c r="C28" i="6"/>
  <c r="C9" i="8" l="1"/>
  <c r="B9" i="8"/>
  <c r="C30" i="9"/>
  <c r="B30" i="9"/>
  <c r="C9" i="9"/>
  <c r="H21" i="9" s="1"/>
  <c r="C10" i="9"/>
  <c r="C11" i="9"/>
  <c r="C12" i="9"/>
  <c r="C13" i="9"/>
  <c r="C14" i="9"/>
  <c r="C15" i="9"/>
  <c r="C16" i="9"/>
  <c r="C17" i="9"/>
  <c r="B17" i="9"/>
  <c r="B11" i="9"/>
  <c r="D11" i="9" s="1"/>
  <c r="B12" i="9"/>
  <c r="D12" i="9" s="1"/>
  <c r="B13" i="9"/>
  <c r="B14" i="9"/>
  <c r="B15" i="9"/>
  <c r="B16" i="9"/>
  <c r="B10" i="9"/>
  <c r="B9" i="9"/>
  <c r="C10" i="8"/>
  <c r="B10" i="8"/>
  <c r="D8" i="8"/>
  <c r="C8" i="8"/>
  <c r="B8" i="8"/>
  <c r="E6" i="1"/>
  <c r="C25" i="1" s="1"/>
  <c r="E23" i="1"/>
  <c r="E22" i="1"/>
  <c r="E21" i="1"/>
  <c r="E20" i="1"/>
  <c r="B22" i="1"/>
  <c r="B21" i="1"/>
  <c r="F21" i="1" s="1"/>
  <c r="B23" i="1"/>
  <c r="E26" i="1"/>
  <c r="E24" i="1"/>
  <c r="B24" i="1"/>
  <c r="B25" i="1"/>
  <c r="B26" i="1"/>
  <c r="F26" i="1" s="1"/>
  <c r="B20" i="1"/>
  <c r="C26" i="1"/>
  <c r="H14" i="1"/>
  <c r="E25" i="1" s="1"/>
  <c r="C4" i="1"/>
  <c r="D4" i="1" s="1"/>
  <c r="C3" i="1"/>
  <c r="D3" i="1" s="1"/>
  <c r="B2" i="1"/>
  <c r="D2" i="1" s="1"/>
  <c r="F22" i="1" l="1"/>
  <c r="D16" i="9"/>
  <c r="D10" i="8"/>
  <c r="D15" i="9"/>
  <c r="D9" i="8"/>
  <c r="D11" i="8"/>
  <c r="G5" i="9"/>
  <c r="D9" i="9"/>
  <c r="G2" i="9"/>
  <c r="G20" i="9"/>
  <c r="G12" i="9"/>
  <c r="G4" i="9"/>
  <c r="G27" i="9"/>
  <c r="G19" i="9"/>
  <c r="G11" i="9"/>
  <c r="G3" i="9"/>
  <c r="G24" i="9"/>
  <c r="G16" i="9"/>
  <c r="G8" i="9"/>
  <c r="G23" i="9"/>
  <c r="G15" i="9"/>
  <c r="G7" i="9"/>
  <c r="G26" i="9"/>
  <c r="G22" i="9"/>
  <c r="G18" i="9"/>
  <c r="G14" i="9"/>
  <c r="G10" i="9"/>
  <c r="G6" i="9"/>
  <c r="B22" i="9"/>
  <c r="D17" i="9"/>
  <c r="G25" i="9"/>
  <c r="G21" i="9"/>
  <c r="G17" i="9"/>
  <c r="G13" i="9"/>
  <c r="G9" i="9"/>
  <c r="H4" i="9"/>
  <c r="H3" i="9"/>
  <c r="H5" i="9"/>
  <c r="H25" i="9"/>
  <c r="H17" i="9"/>
  <c r="H13" i="9"/>
  <c r="H9" i="9"/>
  <c r="H24" i="9"/>
  <c r="H20" i="9"/>
  <c r="H16" i="9"/>
  <c r="H12" i="9"/>
  <c r="H8" i="9"/>
  <c r="H27" i="9"/>
  <c r="H23" i="9"/>
  <c r="H19" i="9"/>
  <c r="H15" i="9"/>
  <c r="H11" i="9"/>
  <c r="H7" i="9"/>
  <c r="C18" i="9"/>
  <c r="H26" i="9"/>
  <c r="H22" i="9"/>
  <c r="H18" i="9"/>
  <c r="H14" i="9"/>
  <c r="H10" i="9"/>
  <c r="H6" i="9"/>
  <c r="H2" i="9"/>
  <c r="D13" i="9"/>
  <c r="B18" i="9"/>
  <c r="D14" i="9"/>
  <c r="C22" i="9"/>
  <c r="D10" i="9"/>
  <c r="F24" i="1"/>
  <c r="F23" i="1"/>
  <c r="D25" i="1"/>
  <c r="F20" i="1"/>
  <c r="F25" i="1"/>
  <c r="D26" i="1"/>
  <c r="E4" i="1"/>
  <c r="C20" i="1" s="1"/>
  <c r="D20" i="1" s="1"/>
  <c r="G23" i="1" l="1"/>
  <c r="F27" i="1"/>
  <c r="D14" i="8"/>
  <c r="D15" i="8" s="1"/>
  <c r="E19" i="8"/>
  <c r="D19" i="8"/>
  <c r="D16" i="8"/>
  <c r="D17" i="8" s="1"/>
  <c r="D25" i="9"/>
  <c r="D18" i="9" s="1"/>
  <c r="D27" i="1"/>
  <c r="C17" i="3"/>
  <c r="B56" i="6" l="1"/>
  <c r="B55" i="6"/>
  <c r="B54" i="6"/>
  <c r="B53" i="6"/>
  <c r="B52" i="6"/>
  <c r="E39" i="6"/>
  <c r="B28" i="6"/>
  <c r="B27" i="6"/>
  <c r="B26" i="6"/>
  <c r="B25" i="6"/>
  <c r="C24" i="6"/>
  <c r="B24" i="6"/>
  <c r="E17" i="6"/>
  <c r="D10" i="6"/>
  <c r="C10" i="6"/>
  <c r="B10" i="6"/>
  <c r="F24" i="6" l="1"/>
  <c r="E43" i="6"/>
  <c r="E61" i="6" s="1"/>
  <c r="F61" i="6" s="1"/>
  <c r="B14" i="6"/>
  <c r="B15" i="6"/>
  <c r="B13" i="6"/>
  <c r="B12" i="6"/>
  <c r="B11" i="6"/>
  <c r="D11" i="6" s="1"/>
  <c r="E33" i="6" s="1"/>
  <c r="F33" i="6" s="1"/>
  <c r="D46" i="6"/>
  <c r="C52" i="6" s="1"/>
  <c r="H52" i="6" l="1"/>
  <c r="E60" i="6"/>
  <c r="F60" i="6" s="1"/>
  <c r="F53" i="6"/>
  <c r="F54" i="6"/>
  <c r="F55" i="6"/>
  <c r="B47" i="6"/>
  <c r="E47" i="6" s="1"/>
  <c r="G53" i="6" s="1"/>
  <c r="E62" i="6" s="1"/>
  <c r="F62" i="6" s="1"/>
  <c r="C11" i="6"/>
  <c r="C12" i="6"/>
  <c r="D12" i="6"/>
  <c r="D53" i="6"/>
  <c r="E65" i="6" s="1"/>
  <c r="F65" i="6" s="1"/>
  <c r="D25" i="6"/>
  <c r="F25" i="6" s="1"/>
  <c r="C47" i="6" l="1"/>
  <c r="H53" i="6"/>
  <c r="D54" i="6"/>
  <c r="D26" i="6"/>
  <c r="F26" i="6" s="1"/>
  <c r="D13" i="6"/>
  <c r="C13" i="6"/>
  <c r="D47" i="6" l="1"/>
  <c r="B48" i="6" s="1"/>
  <c r="D14" i="6"/>
  <c r="C14" i="6"/>
  <c r="E18" i="6" s="1"/>
  <c r="D55" i="6"/>
  <c r="D27" i="6"/>
  <c r="F27" i="6" s="1"/>
  <c r="E48" i="6" l="1"/>
  <c r="G54" i="6" s="1"/>
  <c r="C48" i="6"/>
  <c r="C15" i="6"/>
  <c r="D15" i="6"/>
  <c r="D28" i="6"/>
  <c r="D56" i="6"/>
  <c r="H54" i="6" l="1"/>
  <c r="E63" i="6"/>
  <c r="F63" i="6" s="1"/>
  <c r="D48" i="6"/>
  <c r="C49" i="6"/>
  <c r="B49" i="6" s="1"/>
  <c r="E49" i="6" s="1"/>
  <c r="E19" i="6"/>
  <c r="E20" i="6" s="1"/>
  <c r="G55" i="6" l="1"/>
  <c r="E28" i="6"/>
  <c r="F28" i="6" s="1"/>
  <c r="F29" i="6" s="1"/>
  <c r="E35" i="6"/>
  <c r="D49" i="6"/>
  <c r="H55" i="6" l="1"/>
  <c r="E64" i="6"/>
  <c r="F64" i="6" s="1"/>
  <c r="F35" i="6"/>
  <c r="F36" i="6" s="1"/>
  <c r="E67" i="6"/>
  <c r="F67" i="6" s="1"/>
  <c r="E56" i="6"/>
  <c r="H56" i="6" s="1"/>
  <c r="H57" i="6" s="1"/>
  <c r="B20" i="3"/>
  <c r="F68" i="6" l="1"/>
  <c r="C20" i="3"/>
</calcChain>
</file>

<file path=xl/sharedStrings.xml><?xml version="1.0" encoding="utf-8"?>
<sst xmlns="http://schemas.openxmlformats.org/spreadsheetml/2006/main" count="246" uniqueCount="127">
  <si>
    <t>Jahre</t>
  </si>
  <si>
    <t>Nutzungsdauer</t>
  </si>
  <si>
    <t>Jahr</t>
  </si>
  <si>
    <t>Cashflow</t>
  </si>
  <si>
    <t>Rentenbarwertfaktor</t>
  </si>
  <si>
    <t>Annuität</t>
  </si>
  <si>
    <t>Endwert</t>
  </si>
  <si>
    <t>Betriebskosten</t>
  </si>
  <si>
    <t>Abschreibungen</t>
  </si>
  <si>
    <t>Zinsen</t>
  </si>
  <si>
    <t>Anschaffungswert</t>
  </si>
  <si>
    <t>CHF</t>
  </si>
  <si>
    <t>Zinssatz</t>
  </si>
  <si>
    <t>Erträge pro Jahr</t>
  </si>
  <si>
    <t>Liquidationserlös</t>
  </si>
  <si>
    <t>Zunahme Debitoren</t>
  </si>
  <si>
    <t>Zunahme Kreditoren</t>
  </si>
  <si>
    <t>Abnahme Lagerbestände</t>
  </si>
  <si>
    <t>NUV-Veränderung</t>
  </si>
  <si>
    <t>Kosten Total</t>
  </si>
  <si>
    <t>Erträge</t>
  </si>
  <si>
    <t>Gewinn pro Jahr</t>
  </si>
  <si>
    <t>ROI</t>
  </si>
  <si>
    <t>PBD</t>
  </si>
  <si>
    <t>RFÜ</t>
  </si>
  <si>
    <t>Kaufpreis der Anlage:</t>
  </si>
  <si>
    <t>Nutzungsdauer:</t>
  </si>
  <si>
    <t>Liquidationserlös der Anlage:</t>
  </si>
  <si>
    <t>Zinssatz:</t>
  </si>
  <si>
    <t>Steuersatz:</t>
  </si>
  <si>
    <t>Abschreibungstabelle mit Steuereffekt</t>
  </si>
  <si>
    <t>Abschr</t>
  </si>
  <si>
    <t>Buchwert</t>
  </si>
  <si>
    <t>Steuern</t>
  </si>
  <si>
    <t>Buchwert der Anlage bei Verkauf:</t>
  </si>
  <si>
    <t>Buchgewinn bei Verkauf der Anlage:</t>
  </si>
  <si>
    <t>Steuern auf Buchgewinn:</t>
  </si>
  <si>
    <t>Eigenfinanzierung</t>
  </si>
  <si>
    <t>Abz.Fakt.</t>
  </si>
  <si>
    <t>Present Val.</t>
  </si>
  <si>
    <t>Net Present Value</t>
  </si>
  <si>
    <t>Bankfinanzierung</t>
  </si>
  <si>
    <t>Darlehenssumme (2/3 der Investiiton)</t>
  </si>
  <si>
    <t>Zinssatz für Darlehen</t>
  </si>
  <si>
    <t>Laufzeit des Darlehens</t>
  </si>
  <si>
    <t>Zins</t>
  </si>
  <si>
    <t>Amortisation</t>
  </si>
  <si>
    <t>Restwert</t>
  </si>
  <si>
    <t>Faktor</t>
  </si>
  <si>
    <t>Baukosten</t>
  </si>
  <si>
    <t>A</t>
  </si>
  <si>
    <t>B</t>
  </si>
  <si>
    <t>IRR</t>
  </si>
  <si>
    <t>Io</t>
  </si>
  <si>
    <t>Ln</t>
  </si>
  <si>
    <t>i</t>
  </si>
  <si>
    <t>CFj</t>
  </si>
  <si>
    <t>n</t>
  </si>
  <si>
    <t>NPV</t>
  </si>
  <si>
    <t>CF Io/Ln</t>
  </si>
  <si>
    <t>CF Abschr</t>
  </si>
  <si>
    <t>CF Buchgew.</t>
  </si>
  <si>
    <t>Variante A</t>
  </si>
  <si>
    <t>Variante B</t>
  </si>
  <si>
    <t>Wert Bauland heute</t>
  </si>
  <si>
    <t>Wert Bauland nach 25 Jahren</t>
  </si>
  <si>
    <t xml:space="preserve">Nutzungsdauer </t>
  </si>
  <si>
    <t>Kaufpreis Immobilie</t>
  </si>
  <si>
    <t>Bauliche Anpassungen</t>
  </si>
  <si>
    <t>Kaution Baurechtszinsen bei Vertragsbeginn</t>
  </si>
  <si>
    <t>Zinsen auf Kaution</t>
  </si>
  <si>
    <t>p.a.</t>
  </si>
  <si>
    <t>Rückzahlungsbetrag Kaution für Baurechtszinsen am Vertragsende</t>
  </si>
  <si>
    <t>Heimfallentschädigung</t>
  </si>
  <si>
    <t>Pres. Val.</t>
  </si>
  <si>
    <t>Kalkulatorischer Zinssatz</t>
  </si>
  <si>
    <t>Restwert Immobilie, Ende  Nutzungsdauer</t>
  </si>
  <si>
    <t>1…25</t>
  </si>
  <si>
    <t>Baurechtszins pro Jahr</t>
  </si>
  <si>
    <t>Pres.Val.</t>
  </si>
  <si>
    <t>RBF</t>
  </si>
  <si>
    <t>max. Entsorgung</t>
  </si>
  <si>
    <t>Varianten</t>
  </si>
  <si>
    <t>DIFF</t>
  </si>
  <si>
    <t>%</t>
  </si>
  <si>
    <t>Baldwin</t>
  </si>
  <si>
    <t>B ist risikoreicher als A</t>
  </si>
  <si>
    <t>Fisher-Rate</t>
  </si>
  <si>
    <t>Fisher-Rate ist ausserhalb eines realistischen Zinsbereiches und hat deshalb auf den Investitionsentscheid keinen Einfluss.</t>
  </si>
  <si>
    <t>1…12</t>
  </si>
  <si>
    <t>min. CFj</t>
  </si>
  <si>
    <t>Baldwin-Zinssatz bei B liegt unterhalb des kalkulatorischen Zinssatzes, deshalb ist bei B Investitionsverzicht zu empfehlen.</t>
  </si>
  <si>
    <t>lineare Abschreibung:</t>
  </si>
  <si>
    <r>
      <t xml:space="preserve">p.a. </t>
    </r>
    <r>
      <rPr>
        <sz val="10"/>
        <color theme="1"/>
        <rFont val="Arial"/>
        <family val="2"/>
      </rPr>
      <t>vom Kaufpreis</t>
    </r>
  </si>
  <si>
    <t>Verkauf der Anlage nach 4 Jahren:</t>
  </si>
  <si>
    <t>CF Darlehen</t>
  </si>
  <si>
    <t>CF Zins Darl.</t>
  </si>
  <si>
    <t>max. Überschr. Bauk.</t>
  </si>
  <si>
    <t>Teilaugabe 3.1</t>
  </si>
  <si>
    <t>Teilaugabe 3.2</t>
  </si>
  <si>
    <t>Teilaugabe 3.3</t>
  </si>
  <si>
    <t>Teilaugabe 3.4</t>
  </si>
  <si>
    <t>Hinweis auf RFÜ ist zwingend, da Entsorgungskosten (ansonsten 3 Punkte Abzug)</t>
  </si>
  <si>
    <t>je 3 Punkte</t>
  </si>
  <si>
    <t>3 Punkte</t>
  </si>
  <si>
    <t>4 Punkte</t>
  </si>
  <si>
    <t>5 Punkte</t>
  </si>
  <si>
    <t>Steuereffekte auf Zinsen</t>
  </si>
  <si>
    <t xml:space="preserve">Annuität korrekt </t>
  </si>
  <si>
    <t>Anzahlung korrekt</t>
  </si>
  <si>
    <t>Steuereffekt aus Abschr</t>
  </si>
  <si>
    <t>Annuitäten aus Darlehen</t>
  </si>
  <si>
    <t>Steuereffekt aus Restwert</t>
  </si>
  <si>
    <t>1 Punkt</t>
  </si>
  <si>
    <t>2 Punkt</t>
  </si>
  <si>
    <t>3 Punkt</t>
  </si>
  <si>
    <t>Kaufpreis korekt</t>
  </si>
  <si>
    <t>Text</t>
  </si>
  <si>
    <t>Kaufpreis</t>
  </si>
  <si>
    <t>Steuereffekt Abschreib.</t>
  </si>
  <si>
    <t>Steuereffekt Buchgewinn</t>
  </si>
  <si>
    <t>Anzahlung</t>
  </si>
  <si>
    <t>Amortisation Darlehen</t>
  </si>
  <si>
    <t>1…3</t>
  </si>
  <si>
    <t>1...4</t>
  </si>
  <si>
    <t>Zinsen Darlehen</t>
  </si>
  <si>
    <t>mittleres gebundenes Kap.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</si>
</sst>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.000_ ;_ * \-#,##0.000_ ;_ * &quot;-&quot;??_ ;_ @_ "/>
    <numFmt numFmtId="167" formatCode="_ * #,##0.0_ ;_ * \-#,##0.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2060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165" fontId="3" fillId="0" borderId="0" xfId="1" applyNumberFormat="1" applyFont="1"/>
    <xf numFmtId="165" fontId="0" fillId="0" borderId="0" xfId="1" applyNumberFormat="1" applyFont="1"/>
    <xf numFmtId="9" fontId="0" fillId="0" borderId="0" xfId="0" applyNumberFormat="1"/>
    <xf numFmtId="166" fontId="0" fillId="0" borderId="0" xfId="1" applyNumberFormat="1" applyFont="1"/>
    <xf numFmtId="165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166" fontId="4" fillId="0" borderId="0" xfId="1" applyNumberFormat="1" applyFont="1"/>
    <xf numFmtId="165" fontId="4" fillId="0" borderId="0" xfId="1" applyNumberFormat="1" applyFont="1"/>
    <xf numFmtId="0" fontId="5" fillId="0" borderId="0" xfId="0" applyFont="1"/>
    <xf numFmtId="3" fontId="0" fillId="0" borderId="0" xfId="0" applyNumberFormat="1"/>
    <xf numFmtId="0" fontId="2" fillId="3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6" fillId="0" borderId="0" xfId="0" applyNumberFormat="1" applyFont="1"/>
    <xf numFmtId="0" fontId="8" fillId="4" borderId="0" xfId="0" applyFont="1" applyFill="1" applyAlignment="1">
      <alignment horizontal="center"/>
    </xf>
    <xf numFmtId="0" fontId="9" fillId="0" borderId="0" xfId="0" applyFont="1"/>
    <xf numFmtId="0" fontId="0" fillId="0" borderId="0" xfId="0" applyFont="1"/>
    <xf numFmtId="9" fontId="3" fillId="0" borderId="0" xfId="2" applyFont="1"/>
    <xf numFmtId="166" fontId="3" fillId="0" borderId="0" xfId="1" applyNumberFormat="1" applyFont="1"/>
    <xf numFmtId="0" fontId="5" fillId="5" borderId="0" xfId="0" applyFont="1" applyFill="1"/>
    <xf numFmtId="0" fontId="5" fillId="6" borderId="0" xfId="0" applyFont="1" applyFill="1"/>
    <xf numFmtId="165" fontId="5" fillId="6" borderId="0" xfId="1" applyNumberFormat="1" applyFont="1" applyFill="1"/>
    <xf numFmtId="0" fontId="3" fillId="0" borderId="0" xfId="0" applyFont="1"/>
    <xf numFmtId="167" fontId="5" fillId="6" borderId="0" xfId="1" applyNumberFormat="1" applyFont="1" applyFill="1"/>
    <xf numFmtId="0" fontId="5" fillId="6" borderId="1" xfId="0" applyFont="1" applyFill="1" applyBorder="1"/>
    <xf numFmtId="0" fontId="10" fillId="6" borderId="1" xfId="0" applyFont="1" applyFill="1" applyBorder="1"/>
    <xf numFmtId="165" fontId="5" fillId="6" borderId="1" xfId="0" applyNumberFormat="1" applyFont="1" applyFill="1" applyBorder="1"/>
    <xf numFmtId="9" fontId="4" fillId="0" borderId="0" xfId="0" quotePrefix="1" applyNumberFormat="1" applyFont="1" applyAlignment="1">
      <alignment horizontal="right"/>
    </xf>
    <xf numFmtId="165" fontId="4" fillId="0" borderId="0" xfId="0" applyNumberFormat="1" applyFont="1"/>
    <xf numFmtId="0" fontId="5" fillId="4" borderId="0" xfId="0" applyFont="1" applyFill="1" applyAlignment="1">
      <alignment horizontal="center"/>
    </xf>
    <xf numFmtId="9" fontId="4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5" fontId="5" fillId="0" borderId="2" xfId="0" applyNumberFormat="1" applyFont="1" applyBorder="1"/>
    <xf numFmtId="0" fontId="5" fillId="0" borderId="0" xfId="0" applyFont="1" applyAlignment="1">
      <alignment horizontal="left"/>
    </xf>
    <xf numFmtId="0" fontId="11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right"/>
    </xf>
    <xf numFmtId="165" fontId="11" fillId="0" borderId="0" xfId="0" applyNumberFormat="1" applyFont="1"/>
    <xf numFmtId="0" fontId="11" fillId="0" borderId="2" xfId="0" applyFont="1" applyBorder="1"/>
    <xf numFmtId="43" fontId="11" fillId="0" borderId="0" xfId="0" applyNumberFormat="1" applyFont="1"/>
    <xf numFmtId="165" fontId="0" fillId="0" borderId="0" xfId="0" applyNumberFormat="1" applyFont="1"/>
    <xf numFmtId="9" fontId="4" fillId="0" borderId="0" xfId="2" applyFont="1" applyFill="1"/>
    <xf numFmtId="165" fontId="4" fillId="0" borderId="0" xfId="1" applyNumberFormat="1" applyFont="1" applyFill="1"/>
    <xf numFmtId="165" fontId="4" fillId="0" borderId="0" xfId="0" applyNumberFormat="1" applyFont="1" applyFill="1"/>
    <xf numFmtId="0" fontId="4" fillId="0" borderId="0" xfId="0" applyFont="1" applyFill="1"/>
    <xf numFmtId="9" fontId="4" fillId="0" borderId="0" xfId="0" applyNumberFormat="1" applyFont="1" applyFill="1"/>
    <xf numFmtId="0" fontId="11" fillId="6" borderId="0" xfId="0" applyFont="1" applyFill="1"/>
    <xf numFmtId="0" fontId="0" fillId="6" borderId="0" xfId="0" applyFill="1"/>
    <xf numFmtId="165" fontId="11" fillId="6" borderId="0" xfId="0" applyNumberFormat="1" applyFont="1" applyFill="1"/>
    <xf numFmtId="165" fontId="11" fillId="6" borderId="2" xfId="0" applyNumberFormat="1" applyFont="1" applyFill="1" applyBorder="1"/>
    <xf numFmtId="165" fontId="3" fillId="7" borderId="0" xfId="1" applyNumberFormat="1" applyFont="1" applyFill="1"/>
    <xf numFmtId="9" fontId="3" fillId="7" borderId="0" xfId="2" applyFont="1" applyFill="1"/>
    <xf numFmtId="164" fontId="3" fillId="0" borderId="0" xfId="2" applyNumberFormat="1" applyFont="1"/>
    <xf numFmtId="165" fontId="13" fillId="8" borderId="0" xfId="1" applyNumberFormat="1" applyFont="1" applyFill="1"/>
    <xf numFmtId="165" fontId="13" fillId="8" borderId="0" xfId="0" applyNumberFormat="1" applyFont="1" applyFill="1"/>
    <xf numFmtId="165" fontId="11" fillId="0" borderId="2" xfId="0" applyNumberFormat="1" applyFont="1" applyFill="1" applyBorder="1"/>
    <xf numFmtId="164" fontId="14" fillId="8" borderId="0" xfId="0" applyNumberFormat="1" applyFont="1" applyFill="1"/>
    <xf numFmtId="0" fontId="14" fillId="8" borderId="0" xfId="0" applyFont="1" applyFill="1"/>
    <xf numFmtId="0" fontId="12" fillId="8" borderId="0" xfId="0" applyFont="1" applyFill="1"/>
    <xf numFmtId="9" fontId="14" fillId="8" borderId="0" xfId="0" applyNumberFormat="1" applyFont="1" applyFill="1"/>
    <xf numFmtId="0" fontId="7" fillId="3" borderId="0" xfId="0" applyFont="1" applyFill="1"/>
    <xf numFmtId="0" fontId="0" fillId="3" borderId="0" xfId="0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left"/>
    </xf>
    <xf numFmtId="0" fontId="0" fillId="8" borderId="0" xfId="0" applyFill="1"/>
    <xf numFmtId="0" fontId="9" fillId="8" borderId="0" xfId="0" applyFont="1" applyFill="1"/>
    <xf numFmtId="0" fontId="5" fillId="4" borderId="0" xfId="0" applyFont="1" applyFill="1" applyAlignment="1">
      <alignment horizontal="center"/>
    </xf>
    <xf numFmtId="0" fontId="0" fillId="0" borderId="0" xfId="0" applyAlignment="1">
      <alignment horizontal="left" wrapText="1"/>
    </xf>
    <xf numFmtId="165" fontId="3" fillId="0" borderId="0" xfId="0" applyNumberFormat="1" applyFon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0240594925635"/>
          <c:y val="5.1400554097404488E-2"/>
          <c:w val="0.81254527559055123"/>
          <c:h val="0.89719889180519097"/>
        </c:manualLayout>
      </c:layout>
      <c:lineChart>
        <c:grouping val="standard"/>
        <c:varyColors val="0"/>
        <c:ser>
          <c:idx val="1"/>
          <c:order val="0"/>
          <c:tx>
            <c:strRef>
              <c:f>'4'!$G$1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numRef>
              <c:f>'4'!$F$2:$F$27</c:f>
              <c:numCache>
                <c:formatCode>0%</c:formatCode>
                <c:ptCount val="26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0.09</c:v>
                </c:pt>
                <c:pt idx="4">
                  <c:v>0.12</c:v>
                </c:pt>
                <c:pt idx="5">
                  <c:v>0.15</c:v>
                </c:pt>
                <c:pt idx="6">
                  <c:v>0.18</c:v>
                </c:pt>
                <c:pt idx="7">
                  <c:v>0.21</c:v>
                </c:pt>
                <c:pt idx="8">
                  <c:v>0.24</c:v>
                </c:pt>
                <c:pt idx="9">
                  <c:v>0.27</c:v>
                </c:pt>
                <c:pt idx="10">
                  <c:v>0.30000000000000004</c:v>
                </c:pt>
                <c:pt idx="11">
                  <c:v>0.33000000000000007</c:v>
                </c:pt>
                <c:pt idx="12">
                  <c:v>0.3600000000000001</c:v>
                </c:pt>
                <c:pt idx="13">
                  <c:v>0.39000000000000012</c:v>
                </c:pt>
                <c:pt idx="14">
                  <c:v>0.42000000000000015</c:v>
                </c:pt>
                <c:pt idx="15">
                  <c:v>0.45000000000000018</c:v>
                </c:pt>
                <c:pt idx="16">
                  <c:v>0.4800000000000002</c:v>
                </c:pt>
                <c:pt idx="17">
                  <c:v>0.51000000000000023</c:v>
                </c:pt>
                <c:pt idx="18">
                  <c:v>0.54000000000000026</c:v>
                </c:pt>
                <c:pt idx="19">
                  <c:v>0.57000000000000028</c:v>
                </c:pt>
                <c:pt idx="20">
                  <c:v>0.60000000000000031</c:v>
                </c:pt>
                <c:pt idx="21">
                  <c:v>0.63000000000000034</c:v>
                </c:pt>
                <c:pt idx="22">
                  <c:v>0.66000000000000036</c:v>
                </c:pt>
                <c:pt idx="23">
                  <c:v>0.69000000000000039</c:v>
                </c:pt>
                <c:pt idx="24">
                  <c:v>0.72000000000000042</c:v>
                </c:pt>
                <c:pt idx="25">
                  <c:v>0.75000000000000044</c:v>
                </c:pt>
              </c:numCache>
            </c:numRef>
          </c:cat>
          <c:val>
            <c:numRef>
              <c:f>'4'!$G$2:$G$27</c:f>
              <c:numCache>
                <c:formatCode>_ * #,##0_ ;_ * \-#,##0_ ;_ * "-"??_ ;_ @_ </c:formatCode>
                <c:ptCount val="26"/>
                <c:pt idx="0">
                  <c:v>472000</c:v>
                </c:pt>
                <c:pt idx="1">
                  <c:v>354217.77070832578</c:v>
                </c:pt>
                <c:pt idx="2">
                  <c:v>257029.7934078254</c:v>
                </c:pt>
                <c:pt idx="3">
                  <c:v>176127.31833687564</c:v>
                </c:pt>
                <c:pt idx="4">
                  <c:v>108220.32476674707</c:v>
                </c:pt>
                <c:pt idx="5">
                  <c:v>50772.955646143528</c:v>
                </c:pt>
                <c:pt idx="6">
                  <c:v>1813.1409695298062</c:v>
                </c:pt>
                <c:pt idx="7">
                  <c:v>-40205.794467039232</c:v>
                </c:pt>
                <c:pt idx="8">
                  <c:v>-76506.710030501359</c:v>
                </c:pt>
                <c:pt idx="9">
                  <c:v>-108063.8952059435</c:v>
                </c:pt>
                <c:pt idx="10">
                  <c:v>-135659.29836054327</c:v>
                </c:pt>
                <c:pt idx="11">
                  <c:v>-159924.89613813377</c:v>
                </c:pt>
                <c:pt idx="12">
                  <c:v>-181374.87442115281</c:v>
                </c:pt>
                <c:pt idx="13">
                  <c:v>-200430.2572125718</c:v>
                </c:pt>
                <c:pt idx="14">
                  <c:v>-217437.89315194188</c:v>
                </c:pt>
                <c:pt idx="15">
                  <c:v>-232685.19444603549</c:v>
                </c:pt>
                <c:pt idx="16">
                  <c:v>-246411.65495612854</c:v>
                </c:pt>
                <c:pt idx="17">
                  <c:v>-258817.90897750418</c:v>
                </c:pt>
                <c:pt idx="18">
                  <c:v>-270072.89963869069</c:v>
                </c:pt>
                <c:pt idx="19">
                  <c:v>-280319.58491124935</c:v>
                </c:pt>
                <c:pt idx="20">
                  <c:v>-289679.50534820557</c:v>
                </c:pt>
                <c:pt idx="21">
                  <c:v>-298256.46058186743</c:v>
                </c:pt>
                <c:pt idx="22">
                  <c:v>-306139.48402102716</c:v>
                </c:pt>
                <c:pt idx="23">
                  <c:v>-313405.26188627497</c:v>
                </c:pt>
                <c:pt idx="24">
                  <c:v>-320120.10996367026</c:v>
                </c:pt>
                <c:pt idx="25">
                  <c:v>-326341.59652692272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DF-4129-A8C9-3A53DEDCA36D}"/>
            </c:ext>
          </c:extLst>
        </c:ser>
        <c:ser>
          <c:idx val="2"/>
          <c:order val="1"/>
          <c:tx>
            <c:strRef>
              <c:f>'4'!$H$1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cat>
            <c:numRef>
              <c:f>'4'!$F$2:$F$27</c:f>
              <c:numCache>
                <c:formatCode>0%</c:formatCode>
                <c:ptCount val="26"/>
                <c:pt idx="0">
                  <c:v>0</c:v>
                </c:pt>
                <c:pt idx="1">
                  <c:v>0.03</c:v>
                </c:pt>
                <c:pt idx="2">
                  <c:v>0.06</c:v>
                </c:pt>
                <c:pt idx="3">
                  <c:v>0.09</c:v>
                </c:pt>
                <c:pt idx="4">
                  <c:v>0.12</c:v>
                </c:pt>
                <c:pt idx="5">
                  <c:v>0.15</c:v>
                </c:pt>
                <c:pt idx="6">
                  <c:v>0.18</c:v>
                </c:pt>
                <c:pt idx="7">
                  <c:v>0.21</c:v>
                </c:pt>
                <c:pt idx="8">
                  <c:v>0.24</c:v>
                </c:pt>
                <c:pt idx="9">
                  <c:v>0.27</c:v>
                </c:pt>
                <c:pt idx="10">
                  <c:v>0.30000000000000004</c:v>
                </c:pt>
                <c:pt idx="11">
                  <c:v>0.33000000000000007</c:v>
                </c:pt>
                <c:pt idx="12">
                  <c:v>0.3600000000000001</c:v>
                </c:pt>
                <c:pt idx="13">
                  <c:v>0.39000000000000012</c:v>
                </c:pt>
                <c:pt idx="14">
                  <c:v>0.42000000000000015</c:v>
                </c:pt>
                <c:pt idx="15">
                  <c:v>0.45000000000000018</c:v>
                </c:pt>
                <c:pt idx="16">
                  <c:v>0.4800000000000002</c:v>
                </c:pt>
                <c:pt idx="17">
                  <c:v>0.51000000000000023</c:v>
                </c:pt>
                <c:pt idx="18">
                  <c:v>0.54000000000000026</c:v>
                </c:pt>
                <c:pt idx="19">
                  <c:v>0.57000000000000028</c:v>
                </c:pt>
                <c:pt idx="20">
                  <c:v>0.60000000000000031</c:v>
                </c:pt>
                <c:pt idx="21">
                  <c:v>0.63000000000000034</c:v>
                </c:pt>
                <c:pt idx="22">
                  <c:v>0.66000000000000036</c:v>
                </c:pt>
                <c:pt idx="23">
                  <c:v>0.69000000000000039</c:v>
                </c:pt>
                <c:pt idx="24">
                  <c:v>0.72000000000000042</c:v>
                </c:pt>
                <c:pt idx="25">
                  <c:v>0.75000000000000044</c:v>
                </c:pt>
              </c:numCache>
            </c:numRef>
          </c:cat>
          <c:val>
            <c:numRef>
              <c:f>'4'!$H$2:$H$27</c:f>
              <c:numCache>
                <c:formatCode>_ * #,##0_ ;_ * \-#,##0_ ;_ * "-"??_ ;_ @_ </c:formatCode>
                <c:ptCount val="26"/>
                <c:pt idx="0">
                  <c:v>144000</c:v>
                </c:pt>
                <c:pt idx="1">
                  <c:v>75654.342762923916</c:v>
                </c:pt>
                <c:pt idx="2">
                  <c:v>19285.278116664151</c:v>
                </c:pt>
                <c:pt idx="3">
                  <c:v>-27617.369959820702</c:v>
                </c:pt>
                <c:pt idx="4">
                  <c:v>-66969.430031141092</c:v>
                </c:pt>
                <c:pt idx="5">
                  <c:v>-100246.92328615976</c:v>
                </c:pt>
                <c:pt idx="6">
                  <c:v>-128597.22321056877</c:v>
                </c:pt>
                <c:pt idx="7">
                  <c:v>-152919.82993144126</c:v>
                </c:pt>
                <c:pt idx="8">
                  <c:v>-173925.63493785058</c:v>
                </c:pt>
                <c:pt idx="9">
                  <c:v>-192180.80538039308</c:v>
                </c:pt>
                <c:pt idx="10">
                  <c:v>-208139.56497784032</c:v>
                </c:pt>
                <c:pt idx="11">
                  <c:v>-222168.88589004727</c:v>
                </c:pt>
                <c:pt idx="12">
                  <c:v>-234567.23620896391</c:v>
                </c:pt>
                <c:pt idx="13">
                  <c:v>-245578.9227690768</c:v>
                </c:pt>
                <c:pt idx="14">
                  <c:v>-255405.14422971464</c:v>
                </c:pt>
                <c:pt idx="15">
                  <c:v>-264212.56847863155</c:v>
                </c:pt>
                <c:pt idx="16">
                  <c:v>-272140.03340976336</c:v>
                </c:pt>
                <c:pt idx="17">
                  <c:v>-279303.8152510369</c:v>
                </c:pt>
                <c:pt idx="18">
                  <c:v>-285801.79617221863</c:v>
                </c:pt>
                <c:pt idx="19">
                  <c:v>-291716.78064799338</c:v>
                </c:pt>
                <c:pt idx="20">
                  <c:v>-297119.14944648743</c:v>
                </c:pt>
                <c:pt idx="21">
                  <c:v>-302068.99514981534</c:v>
                </c:pt>
                <c:pt idx="22">
                  <c:v>-306617.84953140776</c:v>
                </c:pt>
                <c:pt idx="23">
                  <c:v>-310810.08787267742</c:v>
                </c:pt>
                <c:pt idx="24">
                  <c:v>-314684.07621063932</c:v>
                </c:pt>
                <c:pt idx="25">
                  <c:v>-318273.11298343173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DF-4129-A8C9-3A53DEDCA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999424"/>
        <c:axId val="89000960"/>
      </c:lineChart>
      <c:catAx>
        <c:axId val="8899942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89000960"/>
        <c:crosses val="autoZero"/>
        <c:auto val="1"/>
        <c:lblAlgn val="ctr"/>
        <c:lblOffset val="100"/>
        <c:noMultiLvlLbl val="0"/>
      </c:catAx>
      <c:valAx>
        <c:axId val="89000960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88999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726377952755915"/>
          <c:y val="5.5171697287839022E-2"/>
          <c:w val="9.1756511205330099E-2"/>
          <c:h val="0.15092674315975288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323850</xdr:colOff>
      <xdr:row>1</xdr:row>
      <xdr:rowOff>128587</xdr:rowOff>
    </xdr:from>
    <xdr:to>
      <xdr:col>14</xdr:col>
      <xdr:colOff>704850</xdr:colOff>
      <xdr:row>17</xdr:row>
      <xdr:rowOff>123825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6" zoomScaleNormal="100" workbookViewId="0">
      <selection activeCell="G24" sqref="G24"/>
    </sheetView>
  </sheetViews>
  <sheetFormatPr baseColWidth="10" defaultRowHeight="14.25" x14ac:dyDescent="0.2"/>
  <cols>
    <col min="1" max="1" width="7" style="6" customWidth="1"/>
    <col min="2" max="2" width="9.42578125" style="6" customWidth="1"/>
    <col min="3" max="9" width="12.7109375" style="6" customWidth="1"/>
    <col min="10" max="253" width="11.42578125" style="6"/>
    <col min="254" max="254" width="5.7109375" style="6" customWidth="1"/>
    <col min="255" max="255" width="14.7109375" style="6" customWidth="1"/>
    <col min="256" max="257" width="12.7109375" style="6" customWidth="1"/>
    <col min="258" max="258" width="11.42578125" style="6"/>
    <col min="259" max="259" width="32.42578125" style="6" customWidth="1"/>
    <col min="260" max="260" width="12.28515625" style="6" bestFit="1" customWidth="1"/>
    <col min="261" max="509" width="11.42578125" style="6"/>
    <col min="510" max="510" width="5.7109375" style="6" customWidth="1"/>
    <col min="511" max="511" width="14.7109375" style="6" customWidth="1"/>
    <col min="512" max="513" width="12.7109375" style="6" customWidth="1"/>
    <col min="514" max="514" width="11.42578125" style="6"/>
    <col min="515" max="515" width="32.42578125" style="6" customWidth="1"/>
    <col min="516" max="516" width="12.28515625" style="6" bestFit="1" customWidth="1"/>
    <col min="517" max="765" width="11.42578125" style="6"/>
    <col min="766" max="766" width="5.7109375" style="6" customWidth="1"/>
    <col min="767" max="767" width="14.7109375" style="6" customWidth="1"/>
    <col min="768" max="769" width="12.7109375" style="6" customWidth="1"/>
    <col min="770" max="770" width="11.42578125" style="6"/>
    <col min="771" max="771" width="32.42578125" style="6" customWidth="1"/>
    <col min="772" max="772" width="12.28515625" style="6" bestFit="1" customWidth="1"/>
    <col min="773" max="1021" width="11.42578125" style="6"/>
    <col min="1022" max="1022" width="5.7109375" style="6" customWidth="1"/>
    <col min="1023" max="1023" width="14.7109375" style="6" customWidth="1"/>
    <col min="1024" max="1025" width="12.7109375" style="6" customWidth="1"/>
    <col min="1026" max="1026" width="11.42578125" style="6"/>
    <col min="1027" max="1027" width="32.42578125" style="6" customWidth="1"/>
    <col min="1028" max="1028" width="12.28515625" style="6" bestFit="1" customWidth="1"/>
    <col min="1029" max="1277" width="11.42578125" style="6"/>
    <col min="1278" max="1278" width="5.7109375" style="6" customWidth="1"/>
    <col min="1279" max="1279" width="14.7109375" style="6" customWidth="1"/>
    <col min="1280" max="1281" width="12.7109375" style="6" customWidth="1"/>
    <col min="1282" max="1282" width="11.42578125" style="6"/>
    <col min="1283" max="1283" width="32.42578125" style="6" customWidth="1"/>
    <col min="1284" max="1284" width="12.28515625" style="6" bestFit="1" customWidth="1"/>
    <col min="1285" max="1533" width="11.42578125" style="6"/>
    <col min="1534" max="1534" width="5.7109375" style="6" customWidth="1"/>
    <col min="1535" max="1535" width="14.7109375" style="6" customWidth="1"/>
    <col min="1536" max="1537" width="12.7109375" style="6" customWidth="1"/>
    <col min="1538" max="1538" width="11.42578125" style="6"/>
    <col min="1539" max="1539" width="32.42578125" style="6" customWidth="1"/>
    <col min="1540" max="1540" width="12.28515625" style="6" bestFit="1" customWidth="1"/>
    <col min="1541" max="1789" width="11.42578125" style="6"/>
    <col min="1790" max="1790" width="5.7109375" style="6" customWidth="1"/>
    <col min="1791" max="1791" width="14.7109375" style="6" customWidth="1"/>
    <col min="1792" max="1793" width="12.7109375" style="6" customWidth="1"/>
    <col min="1794" max="1794" width="11.42578125" style="6"/>
    <col min="1795" max="1795" width="32.42578125" style="6" customWidth="1"/>
    <col min="1796" max="1796" width="12.28515625" style="6" bestFit="1" customWidth="1"/>
    <col min="1797" max="2045" width="11.42578125" style="6"/>
    <col min="2046" max="2046" width="5.7109375" style="6" customWidth="1"/>
    <col min="2047" max="2047" width="14.7109375" style="6" customWidth="1"/>
    <col min="2048" max="2049" width="12.7109375" style="6" customWidth="1"/>
    <col min="2050" max="2050" width="11.42578125" style="6"/>
    <col min="2051" max="2051" width="32.42578125" style="6" customWidth="1"/>
    <col min="2052" max="2052" width="12.28515625" style="6" bestFit="1" customWidth="1"/>
    <col min="2053" max="2301" width="11.42578125" style="6"/>
    <col min="2302" max="2302" width="5.7109375" style="6" customWidth="1"/>
    <col min="2303" max="2303" width="14.7109375" style="6" customWidth="1"/>
    <col min="2304" max="2305" width="12.7109375" style="6" customWidth="1"/>
    <col min="2306" max="2306" width="11.42578125" style="6"/>
    <col min="2307" max="2307" width="32.42578125" style="6" customWidth="1"/>
    <col min="2308" max="2308" width="12.28515625" style="6" bestFit="1" customWidth="1"/>
    <col min="2309" max="2557" width="11.42578125" style="6"/>
    <col min="2558" max="2558" width="5.7109375" style="6" customWidth="1"/>
    <col min="2559" max="2559" width="14.7109375" style="6" customWidth="1"/>
    <col min="2560" max="2561" width="12.7109375" style="6" customWidth="1"/>
    <col min="2562" max="2562" width="11.42578125" style="6"/>
    <col min="2563" max="2563" width="32.42578125" style="6" customWidth="1"/>
    <col min="2564" max="2564" width="12.28515625" style="6" bestFit="1" customWidth="1"/>
    <col min="2565" max="2813" width="11.42578125" style="6"/>
    <col min="2814" max="2814" width="5.7109375" style="6" customWidth="1"/>
    <col min="2815" max="2815" width="14.7109375" style="6" customWidth="1"/>
    <col min="2816" max="2817" width="12.7109375" style="6" customWidth="1"/>
    <col min="2818" max="2818" width="11.42578125" style="6"/>
    <col min="2819" max="2819" width="32.42578125" style="6" customWidth="1"/>
    <col min="2820" max="2820" width="12.28515625" style="6" bestFit="1" customWidth="1"/>
    <col min="2821" max="3069" width="11.42578125" style="6"/>
    <col min="3070" max="3070" width="5.7109375" style="6" customWidth="1"/>
    <col min="3071" max="3071" width="14.7109375" style="6" customWidth="1"/>
    <col min="3072" max="3073" width="12.7109375" style="6" customWidth="1"/>
    <col min="3074" max="3074" width="11.42578125" style="6"/>
    <col min="3075" max="3075" width="32.42578125" style="6" customWidth="1"/>
    <col min="3076" max="3076" width="12.28515625" style="6" bestFit="1" customWidth="1"/>
    <col min="3077" max="3325" width="11.42578125" style="6"/>
    <col min="3326" max="3326" width="5.7109375" style="6" customWidth="1"/>
    <col min="3327" max="3327" width="14.7109375" style="6" customWidth="1"/>
    <col min="3328" max="3329" width="12.7109375" style="6" customWidth="1"/>
    <col min="3330" max="3330" width="11.42578125" style="6"/>
    <col min="3331" max="3331" width="32.42578125" style="6" customWidth="1"/>
    <col min="3332" max="3332" width="12.28515625" style="6" bestFit="1" customWidth="1"/>
    <col min="3333" max="3581" width="11.42578125" style="6"/>
    <col min="3582" max="3582" width="5.7109375" style="6" customWidth="1"/>
    <col min="3583" max="3583" width="14.7109375" style="6" customWidth="1"/>
    <col min="3584" max="3585" width="12.7109375" style="6" customWidth="1"/>
    <col min="3586" max="3586" width="11.42578125" style="6"/>
    <col min="3587" max="3587" width="32.42578125" style="6" customWidth="1"/>
    <col min="3588" max="3588" width="12.28515625" style="6" bestFit="1" customWidth="1"/>
    <col min="3589" max="3837" width="11.42578125" style="6"/>
    <col min="3838" max="3838" width="5.7109375" style="6" customWidth="1"/>
    <col min="3839" max="3839" width="14.7109375" style="6" customWidth="1"/>
    <col min="3840" max="3841" width="12.7109375" style="6" customWidth="1"/>
    <col min="3842" max="3842" width="11.42578125" style="6"/>
    <col min="3843" max="3843" width="32.42578125" style="6" customWidth="1"/>
    <col min="3844" max="3844" width="12.28515625" style="6" bestFit="1" customWidth="1"/>
    <col min="3845" max="4093" width="11.42578125" style="6"/>
    <col min="4094" max="4094" width="5.7109375" style="6" customWidth="1"/>
    <col min="4095" max="4095" width="14.7109375" style="6" customWidth="1"/>
    <col min="4096" max="4097" width="12.7109375" style="6" customWidth="1"/>
    <col min="4098" max="4098" width="11.42578125" style="6"/>
    <col min="4099" max="4099" width="32.42578125" style="6" customWidth="1"/>
    <col min="4100" max="4100" width="12.28515625" style="6" bestFit="1" customWidth="1"/>
    <col min="4101" max="4349" width="11.42578125" style="6"/>
    <col min="4350" max="4350" width="5.7109375" style="6" customWidth="1"/>
    <col min="4351" max="4351" width="14.7109375" style="6" customWidth="1"/>
    <col min="4352" max="4353" width="12.7109375" style="6" customWidth="1"/>
    <col min="4354" max="4354" width="11.42578125" style="6"/>
    <col min="4355" max="4355" width="32.42578125" style="6" customWidth="1"/>
    <col min="4356" max="4356" width="12.28515625" style="6" bestFit="1" customWidth="1"/>
    <col min="4357" max="4605" width="11.42578125" style="6"/>
    <col min="4606" max="4606" width="5.7109375" style="6" customWidth="1"/>
    <col min="4607" max="4607" width="14.7109375" style="6" customWidth="1"/>
    <col min="4608" max="4609" width="12.7109375" style="6" customWidth="1"/>
    <col min="4610" max="4610" width="11.42578125" style="6"/>
    <col min="4611" max="4611" width="32.42578125" style="6" customWidth="1"/>
    <col min="4612" max="4612" width="12.28515625" style="6" bestFit="1" customWidth="1"/>
    <col min="4613" max="4861" width="11.42578125" style="6"/>
    <col min="4862" max="4862" width="5.7109375" style="6" customWidth="1"/>
    <col min="4863" max="4863" width="14.7109375" style="6" customWidth="1"/>
    <col min="4864" max="4865" width="12.7109375" style="6" customWidth="1"/>
    <col min="4866" max="4866" width="11.42578125" style="6"/>
    <col min="4867" max="4867" width="32.42578125" style="6" customWidth="1"/>
    <col min="4868" max="4868" width="12.28515625" style="6" bestFit="1" customWidth="1"/>
    <col min="4869" max="5117" width="11.42578125" style="6"/>
    <col min="5118" max="5118" width="5.7109375" style="6" customWidth="1"/>
    <col min="5119" max="5119" width="14.7109375" style="6" customWidth="1"/>
    <col min="5120" max="5121" width="12.7109375" style="6" customWidth="1"/>
    <col min="5122" max="5122" width="11.42578125" style="6"/>
    <col min="5123" max="5123" width="32.42578125" style="6" customWidth="1"/>
    <col min="5124" max="5124" width="12.28515625" style="6" bestFit="1" customWidth="1"/>
    <col min="5125" max="5373" width="11.42578125" style="6"/>
    <col min="5374" max="5374" width="5.7109375" style="6" customWidth="1"/>
    <col min="5375" max="5375" width="14.7109375" style="6" customWidth="1"/>
    <col min="5376" max="5377" width="12.7109375" style="6" customWidth="1"/>
    <col min="5378" max="5378" width="11.42578125" style="6"/>
    <col min="5379" max="5379" width="32.42578125" style="6" customWidth="1"/>
    <col min="5380" max="5380" width="12.28515625" style="6" bestFit="1" customWidth="1"/>
    <col min="5381" max="5629" width="11.42578125" style="6"/>
    <col min="5630" max="5630" width="5.7109375" style="6" customWidth="1"/>
    <col min="5631" max="5631" width="14.7109375" style="6" customWidth="1"/>
    <col min="5632" max="5633" width="12.7109375" style="6" customWidth="1"/>
    <col min="5634" max="5634" width="11.42578125" style="6"/>
    <col min="5635" max="5635" width="32.42578125" style="6" customWidth="1"/>
    <col min="5636" max="5636" width="12.28515625" style="6" bestFit="1" customWidth="1"/>
    <col min="5637" max="5885" width="11.42578125" style="6"/>
    <col min="5886" max="5886" width="5.7109375" style="6" customWidth="1"/>
    <col min="5887" max="5887" width="14.7109375" style="6" customWidth="1"/>
    <col min="5888" max="5889" width="12.7109375" style="6" customWidth="1"/>
    <col min="5890" max="5890" width="11.42578125" style="6"/>
    <col min="5891" max="5891" width="32.42578125" style="6" customWidth="1"/>
    <col min="5892" max="5892" width="12.28515625" style="6" bestFit="1" customWidth="1"/>
    <col min="5893" max="6141" width="11.42578125" style="6"/>
    <col min="6142" max="6142" width="5.7109375" style="6" customWidth="1"/>
    <col min="6143" max="6143" width="14.7109375" style="6" customWidth="1"/>
    <col min="6144" max="6145" width="12.7109375" style="6" customWidth="1"/>
    <col min="6146" max="6146" width="11.42578125" style="6"/>
    <col min="6147" max="6147" width="32.42578125" style="6" customWidth="1"/>
    <col min="6148" max="6148" width="12.28515625" style="6" bestFit="1" customWidth="1"/>
    <col min="6149" max="6397" width="11.42578125" style="6"/>
    <col min="6398" max="6398" width="5.7109375" style="6" customWidth="1"/>
    <col min="6399" max="6399" width="14.7109375" style="6" customWidth="1"/>
    <col min="6400" max="6401" width="12.7109375" style="6" customWidth="1"/>
    <col min="6402" max="6402" width="11.42578125" style="6"/>
    <col min="6403" max="6403" width="32.42578125" style="6" customWidth="1"/>
    <col min="6404" max="6404" width="12.28515625" style="6" bestFit="1" customWidth="1"/>
    <col min="6405" max="6653" width="11.42578125" style="6"/>
    <col min="6654" max="6654" width="5.7109375" style="6" customWidth="1"/>
    <col min="6655" max="6655" width="14.7109375" style="6" customWidth="1"/>
    <col min="6656" max="6657" width="12.7109375" style="6" customWidth="1"/>
    <col min="6658" max="6658" width="11.42578125" style="6"/>
    <col min="6659" max="6659" width="32.42578125" style="6" customWidth="1"/>
    <col min="6660" max="6660" width="12.28515625" style="6" bestFit="1" customWidth="1"/>
    <col min="6661" max="6909" width="11.42578125" style="6"/>
    <col min="6910" max="6910" width="5.7109375" style="6" customWidth="1"/>
    <col min="6911" max="6911" width="14.7109375" style="6" customWidth="1"/>
    <col min="6912" max="6913" width="12.7109375" style="6" customWidth="1"/>
    <col min="6914" max="6914" width="11.42578125" style="6"/>
    <col min="6915" max="6915" width="32.42578125" style="6" customWidth="1"/>
    <col min="6916" max="6916" width="12.28515625" style="6" bestFit="1" customWidth="1"/>
    <col min="6917" max="7165" width="11.42578125" style="6"/>
    <col min="7166" max="7166" width="5.7109375" style="6" customWidth="1"/>
    <col min="7167" max="7167" width="14.7109375" style="6" customWidth="1"/>
    <col min="7168" max="7169" width="12.7109375" style="6" customWidth="1"/>
    <col min="7170" max="7170" width="11.42578125" style="6"/>
    <col min="7171" max="7171" width="32.42578125" style="6" customWidth="1"/>
    <col min="7172" max="7172" width="12.28515625" style="6" bestFit="1" customWidth="1"/>
    <col min="7173" max="7421" width="11.42578125" style="6"/>
    <col min="7422" max="7422" width="5.7109375" style="6" customWidth="1"/>
    <col min="7423" max="7423" width="14.7109375" style="6" customWidth="1"/>
    <col min="7424" max="7425" width="12.7109375" style="6" customWidth="1"/>
    <col min="7426" max="7426" width="11.42578125" style="6"/>
    <col min="7427" max="7427" width="32.42578125" style="6" customWidth="1"/>
    <col min="7428" max="7428" width="12.28515625" style="6" bestFit="1" customWidth="1"/>
    <col min="7429" max="7677" width="11.42578125" style="6"/>
    <col min="7678" max="7678" width="5.7109375" style="6" customWidth="1"/>
    <col min="7679" max="7679" width="14.7109375" style="6" customWidth="1"/>
    <col min="7680" max="7681" width="12.7109375" style="6" customWidth="1"/>
    <col min="7682" max="7682" width="11.42578125" style="6"/>
    <col min="7683" max="7683" width="32.42578125" style="6" customWidth="1"/>
    <col min="7684" max="7684" width="12.28515625" style="6" bestFit="1" customWidth="1"/>
    <col min="7685" max="7933" width="11.42578125" style="6"/>
    <col min="7934" max="7934" width="5.7109375" style="6" customWidth="1"/>
    <col min="7935" max="7935" width="14.7109375" style="6" customWidth="1"/>
    <col min="7936" max="7937" width="12.7109375" style="6" customWidth="1"/>
    <col min="7938" max="7938" width="11.42578125" style="6"/>
    <col min="7939" max="7939" width="32.42578125" style="6" customWidth="1"/>
    <col min="7940" max="7940" width="12.28515625" style="6" bestFit="1" customWidth="1"/>
    <col min="7941" max="8189" width="11.42578125" style="6"/>
    <col min="8190" max="8190" width="5.7109375" style="6" customWidth="1"/>
    <col min="8191" max="8191" width="14.7109375" style="6" customWidth="1"/>
    <col min="8192" max="8193" width="12.7109375" style="6" customWidth="1"/>
    <col min="8194" max="8194" width="11.42578125" style="6"/>
    <col min="8195" max="8195" width="32.42578125" style="6" customWidth="1"/>
    <col min="8196" max="8196" width="12.28515625" style="6" bestFit="1" customWidth="1"/>
    <col min="8197" max="8445" width="11.42578125" style="6"/>
    <col min="8446" max="8446" width="5.7109375" style="6" customWidth="1"/>
    <col min="8447" max="8447" width="14.7109375" style="6" customWidth="1"/>
    <col min="8448" max="8449" width="12.7109375" style="6" customWidth="1"/>
    <col min="8450" max="8450" width="11.42578125" style="6"/>
    <col min="8451" max="8451" width="32.42578125" style="6" customWidth="1"/>
    <col min="8452" max="8452" width="12.28515625" style="6" bestFit="1" customWidth="1"/>
    <col min="8453" max="8701" width="11.42578125" style="6"/>
    <col min="8702" max="8702" width="5.7109375" style="6" customWidth="1"/>
    <col min="8703" max="8703" width="14.7109375" style="6" customWidth="1"/>
    <col min="8704" max="8705" width="12.7109375" style="6" customWidth="1"/>
    <col min="8706" max="8706" width="11.42578125" style="6"/>
    <col min="8707" max="8707" width="32.42578125" style="6" customWidth="1"/>
    <col min="8708" max="8708" width="12.28515625" style="6" bestFit="1" customWidth="1"/>
    <col min="8709" max="8957" width="11.42578125" style="6"/>
    <col min="8958" max="8958" width="5.7109375" style="6" customWidth="1"/>
    <col min="8959" max="8959" width="14.7109375" style="6" customWidth="1"/>
    <col min="8960" max="8961" width="12.7109375" style="6" customWidth="1"/>
    <col min="8962" max="8962" width="11.42578125" style="6"/>
    <col min="8963" max="8963" width="32.42578125" style="6" customWidth="1"/>
    <col min="8964" max="8964" width="12.28515625" style="6" bestFit="1" customWidth="1"/>
    <col min="8965" max="9213" width="11.42578125" style="6"/>
    <col min="9214" max="9214" width="5.7109375" style="6" customWidth="1"/>
    <col min="9215" max="9215" width="14.7109375" style="6" customWidth="1"/>
    <col min="9216" max="9217" width="12.7109375" style="6" customWidth="1"/>
    <col min="9218" max="9218" width="11.42578125" style="6"/>
    <col min="9219" max="9219" width="32.42578125" style="6" customWidth="1"/>
    <col min="9220" max="9220" width="12.28515625" style="6" bestFit="1" customWidth="1"/>
    <col min="9221" max="9469" width="11.42578125" style="6"/>
    <col min="9470" max="9470" width="5.7109375" style="6" customWidth="1"/>
    <col min="9471" max="9471" width="14.7109375" style="6" customWidth="1"/>
    <col min="9472" max="9473" width="12.7109375" style="6" customWidth="1"/>
    <col min="9474" max="9474" width="11.42578125" style="6"/>
    <col min="9475" max="9475" width="32.42578125" style="6" customWidth="1"/>
    <col min="9476" max="9476" width="12.28515625" style="6" bestFit="1" customWidth="1"/>
    <col min="9477" max="9725" width="11.42578125" style="6"/>
    <col min="9726" max="9726" width="5.7109375" style="6" customWidth="1"/>
    <col min="9727" max="9727" width="14.7109375" style="6" customWidth="1"/>
    <col min="9728" max="9729" width="12.7109375" style="6" customWidth="1"/>
    <col min="9730" max="9730" width="11.42578125" style="6"/>
    <col min="9731" max="9731" width="32.42578125" style="6" customWidth="1"/>
    <col min="9732" max="9732" width="12.28515625" style="6" bestFit="1" customWidth="1"/>
    <col min="9733" max="9981" width="11.42578125" style="6"/>
    <col min="9982" max="9982" width="5.7109375" style="6" customWidth="1"/>
    <col min="9983" max="9983" width="14.7109375" style="6" customWidth="1"/>
    <col min="9984" max="9985" width="12.7109375" style="6" customWidth="1"/>
    <col min="9986" max="9986" width="11.42578125" style="6"/>
    <col min="9987" max="9987" width="32.42578125" style="6" customWidth="1"/>
    <col min="9988" max="9988" width="12.28515625" style="6" bestFit="1" customWidth="1"/>
    <col min="9989" max="10237" width="11.42578125" style="6"/>
    <col min="10238" max="10238" width="5.7109375" style="6" customWidth="1"/>
    <col min="10239" max="10239" width="14.7109375" style="6" customWidth="1"/>
    <col min="10240" max="10241" width="12.7109375" style="6" customWidth="1"/>
    <col min="10242" max="10242" width="11.42578125" style="6"/>
    <col min="10243" max="10243" width="32.42578125" style="6" customWidth="1"/>
    <col min="10244" max="10244" width="12.28515625" style="6" bestFit="1" customWidth="1"/>
    <col min="10245" max="10493" width="11.42578125" style="6"/>
    <col min="10494" max="10494" width="5.7109375" style="6" customWidth="1"/>
    <col min="10495" max="10495" width="14.7109375" style="6" customWidth="1"/>
    <col min="10496" max="10497" width="12.7109375" style="6" customWidth="1"/>
    <col min="10498" max="10498" width="11.42578125" style="6"/>
    <col min="10499" max="10499" width="32.42578125" style="6" customWidth="1"/>
    <col min="10500" max="10500" width="12.28515625" style="6" bestFit="1" customWidth="1"/>
    <col min="10501" max="10749" width="11.42578125" style="6"/>
    <col min="10750" max="10750" width="5.7109375" style="6" customWidth="1"/>
    <col min="10751" max="10751" width="14.7109375" style="6" customWidth="1"/>
    <col min="10752" max="10753" width="12.7109375" style="6" customWidth="1"/>
    <col min="10754" max="10754" width="11.42578125" style="6"/>
    <col min="10755" max="10755" width="32.42578125" style="6" customWidth="1"/>
    <col min="10756" max="10756" width="12.28515625" style="6" bestFit="1" customWidth="1"/>
    <col min="10757" max="11005" width="11.42578125" style="6"/>
    <col min="11006" max="11006" width="5.7109375" style="6" customWidth="1"/>
    <col min="11007" max="11007" width="14.7109375" style="6" customWidth="1"/>
    <col min="11008" max="11009" width="12.7109375" style="6" customWidth="1"/>
    <col min="11010" max="11010" width="11.42578125" style="6"/>
    <col min="11011" max="11011" width="32.42578125" style="6" customWidth="1"/>
    <col min="11012" max="11012" width="12.28515625" style="6" bestFit="1" customWidth="1"/>
    <col min="11013" max="11261" width="11.42578125" style="6"/>
    <col min="11262" max="11262" width="5.7109375" style="6" customWidth="1"/>
    <col min="11263" max="11263" width="14.7109375" style="6" customWidth="1"/>
    <col min="11264" max="11265" width="12.7109375" style="6" customWidth="1"/>
    <col min="11266" max="11266" width="11.42578125" style="6"/>
    <col min="11267" max="11267" width="32.42578125" style="6" customWidth="1"/>
    <col min="11268" max="11268" width="12.28515625" style="6" bestFit="1" customWidth="1"/>
    <col min="11269" max="11517" width="11.42578125" style="6"/>
    <col min="11518" max="11518" width="5.7109375" style="6" customWidth="1"/>
    <col min="11519" max="11519" width="14.7109375" style="6" customWidth="1"/>
    <col min="11520" max="11521" width="12.7109375" style="6" customWidth="1"/>
    <col min="11522" max="11522" width="11.42578125" style="6"/>
    <col min="11523" max="11523" width="32.42578125" style="6" customWidth="1"/>
    <col min="11524" max="11524" width="12.28515625" style="6" bestFit="1" customWidth="1"/>
    <col min="11525" max="11773" width="11.42578125" style="6"/>
    <col min="11774" max="11774" width="5.7109375" style="6" customWidth="1"/>
    <col min="11775" max="11775" width="14.7109375" style="6" customWidth="1"/>
    <col min="11776" max="11777" width="12.7109375" style="6" customWidth="1"/>
    <col min="11778" max="11778" width="11.42578125" style="6"/>
    <col min="11779" max="11779" width="32.42578125" style="6" customWidth="1"/>
    <col min="11780" max="11780" width="12.28515625" style="6" bestFit="1" customWidth="1"/>
    <col min="11781" max="12029" width="11.42578125" style="6"/>
    <col min="12030" max="12030" width="5.7109375" style="6" customWidth="1"/>
    <col min="12031" max="12031" width="14.7109375" style="6" customWidth="1"/>
    <col min="12032" max="12033" width="12.7109375" style="6" customWidth="1"/>
    <col min="12034" max="12034" width="11.42578125" style="6"/>
    <col min="12035" max="12035" width="32.42578125" style="6" customWidth="1"/>
    <col min="12036" max="12036" width="12.28515625" style="6" bestFit="1" customWidth="1"/>
    <col min="12037" max="12285" width="11.42578125" style="6"/>
    <col min="12286" max="12286" width="5.7109375" style="6" customWidth="1"/>
    <col min="12287" max="12287" width="14.7109375" style="6" customWidth="1"/>
    <col min="12288" max="12289" width="12.7109375" style="6" customWidth="1"/>
    <col min="12290" max="12290" width="11.42578125" style="6"/>
    <col min="12291" max="12291" width="32.42578125" style="6" customWidth="1"/>
    <col min="12292" max="12292" width="12.28515625" style="6" bestFit="1" customWidth="1"/>
    <col min="12293" max="12541" width="11.42578125" style="6"/>
    <col min="12542" max="12542" width="5.7109375" style="6" customWidth="1"/>
    <col min="12543" max="12543" width="14.7109375" style="6" customWidth="1"/>
    <col min="12544" max="12545" width="12.7109375" style="6" customWidth="1"/>
    <col min="12546" max="12546" width="11.42578125" style="6"/>
    <col min="12547" max="12547" width="32.42578125" style="6" customWidth="1"/>
    <col min="12548" max="12548" width="12.28515625" style="6" bestFit="1" customWidth="1"/>
    <col min="12549" max="12797" width="11.42578125" style="6"/>
    <col min="12798" max="12798" width="5.7109375" style="6" customWidth="1"/>
    <col min="12799" max="12799" width="14.7109375" style="6" customWidth="1"/>
    <col min="12800" max="12801" width="12.7109375" style="6" customWidth="1"/>
    <col min="12802" max="12802" width="11.42578125" style="6"/>
    <col min="12803" max="12803" width="32.42578125" style="6" customWidth="1"/>
    <col min="12804" max="12804" width="12.28515625" style="6" bestFit="1" customWidth="1"/>
    <col min="12805" max="13053" width="11.42578125" style="6"/>
    <col min="13054" max="13054" width="5.7109375" style="6" customWidth="1"/>
    <col min="13055" max="13055" width="14.7109375" style="6" customWidth="1"/>
    <col min="13056" max="13057" width="12.7109375" style="6" customWidth="1"/>
    <col min="13058" max="13058" width="11.42578125" style="6"/>
    <col min="13059" max="13059" width="32.42578125" style="6" customWidth="1"/>
    <col min="13060" max="13060" width="12.28515625" style="6" bestFit="1" customWidth="1"/>
    <col min="13061" max="13309" width="11.42578125" style="6"/>
    <col min="13310" max="13310" width="5.7109375" style="6" customWidth="1"/>
    <col min="13311" max="13311" width="14.7109375" style="6" customWidth="1"/>
    <col min="13312" max="13313" width="12.7109375" style="6" customWidth="1"/>
    <col min="13314" max="13314" width="11.42578125" style="6"/>
    <col min="13315" max="13315" width="32.42578125" style="6" customWidth="1"/>
    <col min="13316" max="13316" width="12.28515625" style="6" bestFit="1" customWidth="1"/>
    <col min="13317" max="13565" width="11.42578125" style="6"/>
    <col min="13566" max="13566" width="5.7109375" style="6" customWidth="1"/>
    <col min="13567" max="13567" width="14.7109375" style="6" customWidth="1"/>
    <col min="13568" max="13569" width="12.7109375" style="6" customWidth="1"/>
    <col min="13570" max="13570" width="11.42578125" style="6"/>
    <col min="13571" max="13571" width="32.42578125" style="6" customWidth="1"/>
    <col min="13572" max="13572" width="12.28515625" style="6" bestFit="1" customWidth="1"/>
    <col min="13573" max="13821" width="11.42578125" style="6"/>
    <col min="13822" max="13822" width="5.7109375" style="6" customWidth="1"/>
    <col min="13823" max="13823" width="14.7109375" style="6" customWidth="1"/>
    <col min="13824" max="13825" width="12.7109375" style="6" customWidth="1"/>
    <col min="13826" max="13826" width="11.42578125" style="6"/>
    <col min="13827" max="13827" width="32.42578125" style="6" customWidth="1"/>
    <col min="13828" max="13828" width="12.28515625" style="6" bestFit="1" customWidth="1"/>
    <col min="13829" max="14077" width="11.42578125" style="6"/>
    <col min="14078" max="14078" width="5.7109375" style="6" customWidth="1"/>
    <col min="14079" max="14079" width="14.7109375" style="6" customWidth="1"/>
    <col min="14080" max="14081" width="12.7109375" style="6" customWidth="1"/>
    <col min="14082" max="14082" width="11.42578125" style="6"/>
    <col min="14083" max="14083" width="32.42578125" style="6" customWidth="1"/>
    <col min="14084" max="14084" width="12.28515625" style="6" bestFit="1" customWidth="1"/>
    <col min="14085" max="14333" width="11.42578125" style="6"/>
    <col min="14334" max="14334" width="5.7109375" style="6" customWidth="1"/>
    <col min="14335" max="14335" width="14.7109375" style="6" customWidth="1"/>
    <col min="14336" max="14337" width="12.7109375" style="6" customWidth="1"/>
    <col min="14338" max="14338" width="11.42578125" style="6"/>
    <col min="14339" max="14339" width="32.42578125" style="6" customWidth="1"/>
    <col min="14340" max="14340" width="12.28515625" style="6" bestFit="1" customWidth="1"/>
    <col min="14341" max="14589" width="11.42578125" style="6"/>
    <col min="14590" max="14590" width="5.7109375" style="6" customWidth="1"/>
    <col min="14591" max="14591" width="14.7109375" style="6" customWidth="1"/>
    <col min="14592" max="14593" width="12.7109375" style="6" customWidth="1"/>
    <col min="14594" max="14594" width="11.42578125" style="6"/>
    <col min="14595" max="14595" width="32.42578125" style="6" customWidth="1"/>
    <col min="14596" max="14596" width="12.28515625" style="6" bestFit="1" customWidth="1"/>
    <col min="14597" max="14845" width="11.42578125" style="6"/>
    <col min="14846" max="14846" width="5.7109375" style="6" customWidth="1"/>
    <col min="14847" max="14847" width="14.7109375" style="6" customWidth="1"/>
    <col min="14848" max="14849" width="12.7109375" style="6" customWidth="1"/>
    <col min="14850" max="14850" width="11.42578125" style="6"/>
    <col min="14851" max="14851" width="32.42578125" style="6" customWidth="1"/>
    <col min="14852" max="14852" width="12.28515625" style="6" bestFit="1" customWidth="1"/>
    <col min="14853" max="15101" width="11.42578125" style="6"/>
    <col min="15102" max="15102" width="5.7109375" style="6" customWidth="1"/>
    <col min="15103" max="15103" width="14.7109375" style="6" customWidth="1"/>
    <col min="15104" max="15105" width="12.7109375" style="6" customWidth="1"/>
    <col min="15106" max="15106" width="11.42578125" style="6"/>
    <col min="15107" max="15107" width="32.42578125" style="6" customWidth="1"/>
    <col min="15108" max="15108" width="12.28515625" style="6" bestFit="1" customWidth="1"/>
    <col min="15109" max="15357" width="11.42578125" style="6"/>
    <col min="15358" max="15358" width="5.7109375" style="6" customWidth="1"/>
    <col min="15359" max="15359" width="14.7109375" style="6" customWidth="1"/>
    <col min="15360" max="15361" width="12.7109375" style="6" customWidth="1"/>
    <col min="15362" max="15362" width="11.42578125" style="6"/>
    <col min="15363" max="15363" width="32.42578125" style="6" customWidth="1"/>
    <col min="15364" max="15364" width="12.28515625" style="6" bestFit="1" customWidth="1"/>
    <col min="15365" max="15613" width="11.42578125" style="6"/>
    <col min="15614" max="15614" width="5.7109375" style="6" customWidth="1"/>
    <col min="15615" max="15615" width="14.7109375" style="6" customWidth="1"/>
    <col min="15616" max="15617" width="12.7109375" style="6" customWidth="1"/>
    <col min="15618" max="15618" width="11.42578125" style="6"/>
    <col min="15619" max="15619" width="32.42578125" style="6" customWidth="1"/>
    <col min="15620" max="15620" width="12.28515625" style="6" bestFit="1" customWidth="1"/>
    <col min="15621" max="15869" width="11.42578125" style="6"/>
    <col min="15870" max="15870" width="5.7109375" style="6" customWidth="1"/>
    <col min="15871" max="15871" width="14.7109375" style="6" customWidth="1"/>
    <col min="15872" max="15873" width="12.7109375" style="6" customWidth="1"/>
    <col min="15874" max="15874" width="11.42578125" style="6"/>
    <col min="15875" max="15875" width="32.42578125" style="6" customWidth="1"/>
    <col min="15876" max="15876" width="12.28515625" style="6" bestFit="1" customWidth="1"/>
    <col min="15877" max="16125" width="11.42578125" style="6"/>
    <col min="16126" max="16126" width="5.7109375" style="6" customWidth="1"/>
    <col min="16127" max="16127" width="14.7109375" style="6" customWidth="1"/>
    <col min="16128" max="16129" width="12.7109375" style="6" customWidth="1"/>
    <col min="16130" max="16130" width="11.42578125" style="6"/>
    <col min="16131" max="16131" width="32.42578125" style="6" customWidth="1"/>
    <col min="16132" max="16132" width="12.28515625" style="6" bestFit="1" customWidth="1"/>
    <col min="16133" max="16384" width="11.42578125" style="6"/>
  </cols>
  <sheetData>
    <row r="1" spans="1:9" ht="15" x14ac:dyDescent="0.25">
      <c r="B1" s="70" t="s">
        <v>62</v>
      </c>
      <c r="C1" s="70"/>
      <c r="D1" s="70"/>
      <c r="E1" s="70"/>
      <c r="F1" s="31"/>
      <c r="H1" s="70" t="s">
        <v>63</v>
      </c>
      <c r="I1" s="70"/>
    </row>
    <row r="2" spans="1:9" x14ac:dyDescent="0.2">
      <c r="A2" s="6" t="s">
        <v>49</v>
      </c>
      <c r="B2" s="45">
        <f>1-B3-B4</f>
        <v>0.7</v>
      </c>
      <c r="C2" s="46">
        <v>6390000</v>
      </c>
      <c r="D2" s="47">
        <f>B2*C2</f>
        <v>4473000</v>
      </c>
      <c r="E2" s="48"/>
      <c r="F2" s="48"/>
      <c r="G2" s="48"/>
      <c r="H2" s="48"/>
      <c r="I2" s="48"/>
    </row>
    <row r="3" spans="1:9" x14ac:dyDescent="0.2">
      <c r="A3" s="29">
        <v>0.1</v>
      </c>
      <c r="B3" s="45">
        <v>0.25</v>
      </c>
      <c r="C3" s="46">
        <f>C2*(1+A3)</f>
        <v>7029000.0000000009</v>
      </c>
      <c r="D3" s="47">
        <f t="shared" ref="D3:D4" si="0">B3*C3</f>
        <v>1757250.0000000002</v>
      </c>
      <c r="E3" s="48"/>
      <c r="F3" s="48"/>
      <c r="G3" s="48"/>
      <c r="H3" s="48"/>
      <c r="I3" s="48"/>
    </row>
    <row r="4" spans="1:9" x14ac:dyDescent="0.2">
      <c r="A4" s="29">
        <v>-0.1</v>
      </c>
      <c r="B4" s="45">
        <v>0.05</v>
      </c>
      <c r="C4" s="46">
        <f>C2*(1+A4)</f>
        <v>5751000</v>
      </c>
      <c r="D4" s="47">
        <f t="shared" si="0"/>
        <v>287550</v>
      </c>
      <c r="E4" s="47">
        <f>SUM(D2:D4)</f>
        <v>6517800</v>
      </c>
      <c r="F4" s="47" t="s">
        <v>11</v>
      </c>
      <c r="G4" s="47"/>
      <c r="H4" s="48"/>
      <c r="I4" s="48"/>
    </row>
    <row r="5" spans="1:9" x14ac:dyDescent="0.2">
      <c r="A5" s="6" t="s">
        <v>64</v>
      </c>
      <c r="B5" s="48"/>
      <c r="C5" s="48"/>
      <c r="D5" s="48"/>
      <c r="E5" s="48"/>
      <c r="F5" s="48"/>
      <c r="G5" s="46"/>
      <c r="H5" s="46">
        <v>650000</v>
      </c>
      <c r="I5" s="46" t="s">
        <v>11</v>
      </c>
    </row>
    <row r="6" spans="1:9" x14ac:dyDescent="0.2">
      <c r="A6" s="6" t="s">
        <v>65</v>
      </c>
      <c r="B6" s="48"/>
      <c r="C6" s="48"/>
      <c r="D6" s="48"/>
      <c r="E6" s="46">
        <f>ROUND(H5*1.03^H7,-5)</f>
        <v>1400000</v>
      </c>
      <c r="F6" s="46" t="s">
        <v>11</v>
      </c>
      <c r="G6" s="46"/>
      <c r="H6" s="48"/>
      <c r="I6" s="48"/>
    </row>
    <row r="7" spans="1:9" x14ac:dyDescent="0.2">
      <c r="A7" s="6" t="s">
        <v>66</v>
      </c>
      <c r="B7" s="49"/>
      <c r="C7" s="48"/>
      <c r="D7" s="48"/>
      <c r="E7" s="46">
        <v>25</v>
      </c>
      <c r="F7" s="48" t="s">
        <v>0</v>
      </c>
      <c r="G7" s="48"/>
      <c r="H7" s="46">
        <v>25</v>
      </c>
      <c r="I7" s="48" t="s">
        <v>0</v>
      </c>
    </row>
    <row r="8" spans="1:9" x14ac:dyDescent="0.2">
      <c r="A8" s="6" t="s">
        <v>76</v>
      </c>
      <c r="B8" s="46"/>
      <c r="C8" s="48"/>
      <c r="D8" s="48"/>
      <c r="E8" s="46">
        <v>-320000</v>
      </c>
      <c r="F8" s="48" t="s">
        <v>11</v>
      </c>
      <c r="G8" s="48"/>
      <c r="H8" s="48"/>
      <c r="I8" s="48"/>
    </row>
    <row r="9" spans="1:9" x14ac:dyDescent="0.2">
      <c r="A9" s="32" t="s">
        <v>67</v>
      </c>
      <c r="B9" s="45"/>
      <c r="C9" s="46"/>
      <c r="D9" s="47"/>
      <c r="E9" s="47"/>
      <c r="F9" s="47"/>
      <c r="G9" s="47"/>
      <c r="H9" s="47">
        <v>3800000</v>
      </c>
      <c r="I9" s="47" t="s">
        <v>11</v>
      </c>
    </row>
    <row r="10" spans="1:9" x14ac:dyDescent="0.2">
      <c r="A10" s="32" t="s">
        <v>68</v>
      </c>
      <c r="B10" s="45"/>
      <c r="C10" s="46"/>
      <c r="D10" s="47"/>
      <c r="E10" s="47"/>
      <c r="F10" s="47"/>
      <c r="G10" s="47"/>
      <c r="H10" s="47">
        <v>460000</v>
      </c>
      <c r="I10" s="47" t="s">
        <v>11</v>
      </c>
    </row>
    <row r="11" spans="1:9" x14ac:dyDescent="0.2">
      <c r="A11" s="6" t="s">
        <v>69</v>
      </c>
      <c r="B11" s="46"/>
      <c r="C11" s="48"/>
      <c r="D11" s="48"/>
      <c r="E11" s="48"/>
      <c r="F11" s="48"/>
      <c r="G11" s="48"/>
      <c r="H11" s="47">
        <v>510000</v>
      </c>
      <c r="I11" s="48" t="s">
        <v>11</v>
      </c>
    </row>
    <row r="12" spans="1:9" x14ac:dyDescent="0.2">
      <c r="A12" s="6" t="s">
        <v>70</v>
      </c>
      <c r="B12" s="46"/>
      <c r="C12" s="48"/>
      <c r="D12" s="48"/>
      <c r="E12" s="48"/>
      <c r="F12" s="48"/>
      <c r="G12" s="48"/>
      <c r="H12" s="49">
        <v>0.02</v>
      </c>
      <c r="I12" s="48" t="s">
        <v>71</v>
      </c>
    </row>
    <row r="13" spans="1:9" x14ac:dyDescent="0.2">
      <c r="A13" s="6" t="s">
        <v>78</v>
      </c>
      <c r="B13" s="46"/>
      <c r="C13" s="48"/>
      <c r="D13" s="48"/>
      <c r="E13" s="48"/>
      <c r="F13" s="48"/>
      <c r="G13" s="48"/>
      <c r="H13" s="47">
        <v>235000</v>
      </c>
      <c r="I13" s="48"/>
    </row>
    <row r="14" spans="1:9" x14ac:dyDescent="0.2">
      <c r="A14" s="6" t="s">
        <v>72</v>
      </c>
      <c r="B14" s="46"/>
      <c r="C14" s="48"/>
      <c r="D14" s="48"/>
      <c r="E14" s="48"/>
      <c r="F14" s="48"/>
      <c r="G14" s="48"/>
      <c r="H14" s="47">
        <f>H11*(1+H12)^H7</f>
        <v>836709.05717701209</v>
      </c>
      <c r="I14" s="48"/>
    </row>
    <row r="15" spans="1:9" x14ac:dyDescent="0.2">
      <c r="A15" s="6" t="s">
        <v>73</v>
      </c>
      <c r="B15" s="46"/>
      <c r="C15" s="48"/>
      <c r="D15" s="48"/>
      <c r="E15" s="48"/>
      <c r="F15" s="48"/>
      <c r="G15" s="48"/>
      <c r="H15" s="47">
        <v>1850000</v>
      </c>
      <c r="I15" s="48"/>
    </row>
    <row r="16" spans="1:9" x14ac:dyDescent="0.2">
      <c r="A16" s="6" t="s">
        <v>75</v>
      </c>
      <c r="B16" s="46"/>
      <c r="C16" s="48"/>
      <c r="D16" s="48"/>
      <c r="E16" s="49">
        <v>0.09</v>
      </c>
      <c r="F16" s="48"/>
      <c r="G16" s="48"/>
      <c r="H16" s="49">
        <v>0.09</v>
      </c>
      <c r="I16" s="48"/>
    </row>
    <row r="17" spans="1:9" x14ac:dyDescent="0.2">
      <c r="B17" s="46"/>
      <c r="C17" s="48"/>
      <c r="D17" s="48"/>
      <c r="E17" s="48"/>
      <c r="F17" s="48"/>
      <c r="G17" s="48"/>
      <c r="H17" s="48"/>
      <c r="I17" s="48"/>
    </row>
    <row r="18" spans="1:9" ht="15" x14ac:dyDescent="0.25">
      <c r="A18" s="10"/>
      <c r="B18" s="10"/>
      <c r="C18" s="70" t="s">
        <v>62</v>
      </c>
      <c r="D18" s="70"/>
      <c r="E18" s="70" t="s">
        <v>63</v>
      </c>
      <c r="F18" s="70"/>
    </row>
    <row r="19" spans="1:9" ht="15" x14ac:dyDescent="0.25">
      <c r="A19" s="34" t="s">
        <v>0</v>
      </c>
      <c r="B19" s="10" t="s">
        <v>48</v>
      </c>
      <c r="C19" s="33" t="s">
        <v>3</v>
      </c>
      <c r="D19" s="33" t="s">
        <v>74</v>
      </c>
      <c r="E19" s="33" t="s">
        <v>3</v>
      </c>
      <c r="F19" s="33" t="s">
        <v>74</v>
      </c>
    </row>
    <row r="20" spans="1:9" ht="15" x14ac:dyDescent="0.25">
      <c r="A20" s="7">
        <v>0</v>
      </c>
      <c r="B20" s="8">
        <f>ROUND(1/(1+$E$16)^A20,3)</f>
        <v>1</v>
      </c>
      <c r="C20" s="58">
        <f>-E4</f>
        <v>-6517800</v>
      </c>
      <c r="D20" s="30">
        <f>B20*C20</f>
        <v>-6517800</v>
      </c>
      <c r="E20" s="30">
        <f>H5</f>
        <v>650000</v>
      </c>
      <c r="F20" s="57">
        <f>B20*E20</f>
        <v>650000</v>
      </c>
    </row>
    <row r="21" spans="1:9" ht="15" x14ac:dyDescent="0.25">
      <c r="A21" s="7">
        <v>0</v>
      </c>
      <c r="B21" s="8">
        <f t="shared" ref="B21:B23" si="1">ROUND(1/(1+$E$16)^A21,3)</f>
        <v>1</v>
      </c>
      <c r="C21" s="30"/>
      <c r="D21" s="9"/>
      <c r="E21" s="30">
        <f>-H9</f>
        <v>-3800000</v>
      </c>
      <c r="F21" s="57">
        <f t="shared" ref="F21:F26" si="2">B21*E21</f>
        <v>-3800000</v>
      </c>
    </row>
    <row r="22" spans="1:9" ht="15" x14ac:dyDescent="0.25">
      <c r="A22" s="7">
        <v>0</v>
      </c>
      <c r="B22" s="8">
        <f t="shared" si="1"/>
        <v>1</v>
      </c>
      <c r="C22" s="30"/>
      <c r="D22" s="9"/>
      <c r="E22" s="30">
        <f>-H10</f>
        <v>-460000</v>
      </c>
      <c r="F22" s="57">
        <f t="shared" si="2"/>
        <v>-460000</v>
      </c>
    </row>
    <row r="23" spans="1:9" ht="15" x14ac:dyDescent="0.25">
      <c r="A23" s="7">
        <v>0</v>
      </c>
      <c r="B23" s="8">
        <f t="shared" si="1"/>
        <v>1</v>
      </c>
      <c r="C23" s="30"/>
      <c r="D23" s="9"/>
      <c r="E23" s="30">
        <f>-H11</f>
        <v>-510000</v>
      </c>
      <c r="F23" s="57">
        <f t="shared" si="2"/>
        <v>-510000</v>
      </c>
      <c r="G23" s="30">
        <f>SUM(F20:F23)</f>
        <v>-4120000</v>
      </c>
    </row>
    <row r="24" spans="1:9" ht="15" x14ac:dyDescent="0.25">
      <c r="A24" s="7" t="s">
        <v>77</v>
      </c>
      <c r="B24" s="8">
        <f>((1+H16)^H7-1)/((1+H16)^H7*H16)</f>
        <v>9.8225796049484888</v>
      </c>
      <c r="C24" s="30"/>
      <c r="D24" s="9"/>
      <c r="E24" s="30">
        <f>-H13</f>
        <v>-235000</v>
      </c>
      <c r="F24" s="57">
        <f t="shared" si="2"/>
        <v>-2308306.2071628948</v>
      </c>
    </row>
    <row r="25" spans="1:9" ht="15" x14ac:dyDescent="0.25">
      <c r="A25" s="7">
        <v>25</v>
      </c>
      <c r="B25" s="8">
        <f t="shared" ref="B25:B26" si="3">ROUND(1/(1+$E$16)^A25,3)</f>
        <v>0.11600000000000001</v>
      </c>
      <c r="C25" s="58">
        <f>E6</f>
        <v>1400000</v>
      </c>
      <c r="D25" s="58">
        <f t="shared" ref="D25:D26" si="4">B25*C25</f>
        <v>162400</v>
      </c>
      <c r="E25" s="30">
        <f>H14</f>
        <v>836709.05717701209</v>
      </c>
      <c r="F25" s="57">
        <f t="shared" si="2"/>
        <v>97058.250632533411</v>
      </c>
    </row>
    <row r="26" spans="1:9" ht="15" x14ac:dyDescent="0.25">
      <c r="A26" s="7">
        <v>25</v>
      </c>
      <c r="B26" s="8">
        <f t="shared" si="3"/>
        <v>0.11600000000000001</v>
      </c>
      <c r="C26" s="58">
        <f>E8</f>
        <v>-320000</v>
      </c>
      <c r="D26" s="58">
        <f t="shared" si="4"/>
        <v>-37120</v>
      </c>
      <c r="E26" s="30">
        <f>H15</f>
        <v>1850000</v>
      </c>
      <c r="F26" s="57">
        <f t="shared" si="2"/>
        <v>214600</v>
      </c>
    </row>
    <row r="27" spans="1:9" ht="15.75" thickBot="1" x14ac:dyDescent="0.3">
      <c r="A27" s="36" t="s">
        <v>40</v>
      </c>
      <c r="D27" s="35">
        <f>SUM(D20:D26)</f>
        <v>-6392520</v>
      </c>
      <c r="F27" s="35">
        <f>SUM(F20:F26)</f>
        <v>-6116647.9565303605</v>
      </c>
    </row>
    <row r="28" spans="1:9" ht="15" thickTop="1" x14ac:dyDescent="0.2"/>
  </sheetData>
  <mergeCells count="4">
    <mergeCell ref="B1:E1"/>
    <mergeCell ref="H1:I1"/>
    <mergeCell ref="C18:D18"/>
    <mergeCell ref="E18:F1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6" zoomScale="130" zoomScaleNormal="130" workbookViewId="0">
      <selection activeCell="E20" sqref="E20"/>
    </sheetView>
  </sheetViews>
  <sheetFormatPr baseColWidth="10" defaultRowHeight="15" x14ac:dyDescent="0.25"/>
  <cols>
    <col min="1" max="1" width="5.42578125" customWidth="1"/>
    <col min="4" max="4" width="12.28515625" bestFit="1" customWidth="1"/>
  </cols>
  <sheetData>
    <row r="1" spans="1:4" x14ac:dyDescent="0.25">
      <c r="A1" t="s">
        <v>53</v>
      </c>
      <c r="B1" s="2">
        <v>345000</v>
      </c>
    </row>
    <row r="2" spans="1:4" x14ac:dyDescent="0.25">
      <c r="A2" t="s">
        <v>54</v>
      </c>
      <c r="B2" s="2">
        <v>25000</v>
      </c>
    </row>
    <row r="3" spans="1:4" x14ac:dyDescent="0.25">
      <c r="A3" t="s">
        <v>56</v>
      </c>
      <c r="B3" s="2">
        <v>42000</v>
      </c>
    </row>
    <row r="4" spans="1:4" x14ac:dyDescent="0.25">
      <c r="A4" t="s">
        <v>55</v>
      </c>
      <c r="B4" s="3">
        <v>0.05</v>
      </c>
    </row>
    <row r="5" spans="1:4" x14ac:dyDescent="0.25">
      <c r="A5" t="s">
        <v>57</v>
      </c>
      <c r="B5" s="2">
        <v>12</v>
      </c>
    </row>
    <row r="7" spans="1:4" x14ac:dyDescent="0.25">
      <c r="A7" s="38" t="s">
        <v>0</v>
      </c>
      <c r="B7" s="40" t="s">
        <v>48</v>
      </c>
      <c r="C7" s="40" t="s">
        <v>3</v>
      </c>
      <c r="D7" s="40" t="s">
        <v>79</v>
      </c>
    </row>
    <row r="8" spans="1:4" x14ac:dyDescent="0.25">
      <c r="A8" s="14">
        <v>0</v>
      </c>
      <c r="B8" s="4">
        <f>1/(1+$B$4)^A8</f>
        <v>1</v>
      </c>
      <c r="C8" s="5">
        <f>-B1</f>
        <v>-345000</v>
      </c>
      <c r="D8" s="44">
        <f>B8*C8</f>
        <v>-345000</v>
      </c>
    </row>
    <row r="9" spans="1:4" x14ac:dyDescent="0.25">
      <c r="A9" s="14" t="s">
        <v>89</v>
      </c>
      <c r="B9" s="4">
        <f>ROUND(((1+B4)^B5-1)/((1+B4)^B5*B4),3)</f>
        <v>8.8629999999999995</v>
      </c>
      <c r="C9" s="5">
        <f>B3</f>
        <v>42000</v>
      </c>
      <c r="D9" s="44">
        <f>B9*C9</f>
        <v>372246</v>
      </c>
    </row>
    <row r="10" spans="1:4" x14ac:dyDescent="0.25">
      <c r="A10" s="14">
        <v>12</v>
      </c>
      <c r="B10" s="4">
        <f>ROUND(1/(1+$B$4)^A10,3)</f>
        <v>0.55700000000000005</v>
      </c>
      <c r="C10" s="5">
        <f>B2</f>
        <v>25000</v>
      </c>
      <c r="D10" s="5">
        <f>B10*C10</f>
        <v>13925.000000000002</v>
      </c>
    </row>
    <row r="11" spans="1:4" ht="15.75" thickBot="1" x14ac:dyDescent="0.3">
      <c r="A11" s="42" t="s">
        <v>40</v>
      </c>
      <c r="B11" s="42"/>
      <c r="C11" s="42"/>
      <c r="D11" s="59">
        <f>SUM(D8:D10)</f>
        <v>41171</v>
      </c>
    </row>
    <row r="12" spans="1:4" ht="15.75" thickTop="1" x14ac:dyDescent="0.25"/>
    <row r="13" spans="1:4" x14ac:dyDescent="0.25">
      <c r="B13" t="s">
        <v>80</v>
      </c>
      <c r="D13" s="4">
        <f>ROUND(((1+B4)^B5-1)/((1+B4)^B5*B4),3)</f>
        <v>8.8629999999999995</v>
      </c>
    </row>
    <row r="14" spans="1:4" x14ac:dyDescent="0.25">
      <c r="B14" s="18" t="s">
        <v>5</v>
      </c>
      <c r="C14" s="18"/>
      <c r="D14" s="44">
        <f>-D11/D13</f>
        <v>-4645.2668396705403</v>
      </c>
    </row>
    <row r="15" spans="1:4" x14ac:dyDescent="0.25">
      <c r="B15" s="50" t="s">
        <v>90</v>
      </c>
      <c r="C15" s="51"/>
      <c r="D15" s="52">
        <f>B3+D14</f>
        <v>37354.733160329459</v>
      </c>
    </row>
    <row r="16" spans="1:4" x14ac:dyDescent="0.25">
      <c r="B16" t="s">
        <v>6</v>
      </c>
      <c r="D16" s="2">
        <f>-D11/B10</f>
        <v>-73915.619389587067</v>
      </c>
    </row>
    <row r="17" spans="2:5" x14ac:dyDescent="0.25">
      <c r="B17" s="50" t="s">
        <v>81</v>
      </c>
      <c r="C17" s="50"/>
      <c r="D17" s="52">
        <f>-B2-D16</f>
        <v>48915.619389587067</v>
      </c>
    </row>
    <row r="19" spans="2:5" ht="15.75" thickBot="1" x14ac:dyDescent="0.3">
      <c r="B19" s="50" t="s">
        <v>97</v>
      </c>
      <c r="C19" s="50"/>
      <c r="D19" s="53">
        <f>D11</f>
        <v>41171</v>
      </c>
      <c r="E19" s="5">
        <f>$B$1+$D$11</f>
        <v>386171</v>
      </c>
    </row>
    <row r="20" spans="2:5" ht="15.75" thickTop="1" x14ac:dyDescent="0.25"/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tabSelected="1" zoomScale="130" zoomScaleNormal="130" workbookViewId="0">
      <selection activeCell="K21" sqref="K21"/>
    </sheetView>
  </sheetViews>
  <sheetFormatPr baseColWidth="10" defaultColWidth="11.42578125" defaultRowHeight="14.25" x14ac:dyDescent="0.2"/>
  <cols>
    <col min="1" max="1" width="28.140625" style="24" customWidth="1"/>
    <col min="2" max="2" width="12.140625" style="1" customWidth="1"/>
    <col min="3" max="3" width="9.85546875" style="24" customWidth="1"/>
    <col min="4" max="4" width="16.140625" style="24" customWidth="1"/>
    <col min="5" max="16384" width="11.42578125" style="24"/>
  </cols>
  <sheetData>
    <row r="1" spans="1:6" x14ac:dyDescent="0.2">
      <c r="A1" s="24" t="s">
        <v>10</v>
      </c>
      <c r="B1" s="54">
        <v>-342000</v>
      </c>
      <c r="C1" s="24" t="s">
        <v>11</v>
      </c>
    </row>
    <row r="2" spans="1:6" x14ac:dyDescent="0.2">
      <c r="A2" s="24" t="s">
        <v>1</v>
      </c>
      <c r="B2" s="54">
        <v>9</v>
      </c>
      <c r="C2" s="24" t="s">
        <v>0</v>
      </c>
    </row>
    <row r="3" spans="1:6" x14ac:dyDescent="0.2">
      <c r="A3" s="24" t="s">
        <v>12</v>
      </c>
      <c r="B3" s="55">
        <v>0.08</v>
      </c>
    </row>
    <row r="4" spans="1:6" x14ac:dyDescent="0.2">
      <c r="A4" s="24" t="s">
        <v>13</v>
      </c>
      <c r="B4" s="54">
        <v>792000</v>
      </c>
      <c r="C4" s="24" t="s">
        <v>11</v>
      </c>
      <c r="F4" s="72"/>
    </row>
    <row r="5" spans="1:6" x14ac:dyDescent="0.2">
      <c r="A5" s="24" t="s">
        <v>7</v>
      </c>
      <c r="B5" s="54">
        <v>-726000</v>
      </c>
      <c r="C5" s="24" t="s">
        <v>11</v>
      </c>
    </row>
    <row r="6" spans="1:6" x14ac:dyDescent="0.2">
      <c r="A6" s="24" t="s">
        <v>14</v>
      </c>
      <c r="B6" s="54">
        <v>-45000</v>
      </c>
      <c r="C6" s="24" t="s">
        <v>11</v>
      </c>
    </row>
    <row r="7" spans="1:6" x14ac:dyDescent="0.2">
      <c r="A7" s="24" t="s">
        <v>15</v>
      </c>
      <c r="B7" s="54">
        <v>-115000</v>
      </c>
      <c r="C7" s="24" t="s">
        <v>11</v>
      </c>
    </row>
    <row r="8" spans="1:6" x14ac:dyDescent="0.2">
      <c r="A8" s="24" t="s">
        <v>16</v>
      </c>
      <c r="B8" s="54">
        <v>28000</v>
      </c>
      <c r="C8" s="24" t="s">
        <v>11</v>
      </c>
    </row>
    <row r="9" spans="1:6" x14ac:dyDescent="0.2">
      <c r="A9" s="24" t="s">
        <v>17</v>
      </c>
      <c r="B9" s="54">
        <v>37000</v>
      </c>
      <c r="C9" s="24" t="s">
        <v>11</v>
      </c>
    </row>
    <row r="10" spans="1:6" ht="6" customHeight="1" x14ac:dyDescent="0.2"/>
    <row r="11" spans="1:6" x14ac:dyDescent="0.2">
      <c r="A11" s="24" t="s">
        <v>18</v>
      </c>
      <c r="B11" s="1">
        <f>SUM(B7:B9)</f>
        <v>-50000</v>
      </c>
      <c r="C11" s="24" t="s">
        <v>11</v>
      </c>
    </row>
    <row r="12" spans="1:6" x14ac:dyDescent="0.2">
      <c r="A12" s="24" t="s">
        <v>126</v>
      </c>
      <c r="B12" s="1">
        <f>(B1-B6)/2+B11</f>
        <v>-198500</v>
      </c>
      <c r="C12" s="24" t="s">
        <v>11</v>
      </c>
    </row>
    <row r="13" spans="1:6" ht="6" customHeight="1" x14ac:dyDescent="0.2"/>
    <row r="14" spans="1:6" ht="15" x14ac:dyDescent="0.25">
      <c r="A14" s="22" t="s">
        <v>8</v>
      </c>
      <c r="B14" s="23">
        <f>(B1+B6)/B2</f>
        <v>-43000</v>
      </c>
      <c r="C14" s="22" t="s">
        <v>11</v>
      </c>
      <c r="D14" s="21" t="s">
        <v>98</v>
      </c>
    </row>
    <row r="15" spans="1:6" ht="15" x14ac:dyDescent="0.25">
      <c r="A15" s="22" t="s">
        <v>9</v>
      </c>
      <c r="B15" s="23">
        <f>B12*B3</f>
        <v>-15880</v>
      </c>
      <c r="C15" s="22" t="s">
        <v>11</v>
      </c>
      <c r="D15" s="21" t="s">
        <v>99</v>
      </c>
    </row>
    <row r="16" spans="1:6" x14ac:dyDescent="0.2">
      <c r="A16" s="24" t="s">
        <v>7</v>
      </c>
      <c r="B16" s="1">
        <f>B5</f>
        <v>-726000</v>
      </c>
      <c r="C16" s="24" t="s">
        <v>11</v>
      </c>
    </row>
    <row r="17" spans="1:12" x14ac:dyDescent="0.2">
      <c r="A17" s="24" t="s">
        <v>19</v>
      </c>
      <c r="B17" s="1">
        <f>SUM(B14:B16)</f>
        <v>-784880</v>
      </c>
      <c r="C17" s="24" t="s">
        <v>11</v>
      </c>
    </row>
    <row r="18" spans="1:12" ht="6" customHeight="1" x14ac:dyDescent="0.2"/>
    <row r="19" spans="1:12" x14ac:dyDescent="0.2">
      <c r="A19" s="24" t="s">
        <v>20</v>
      </c>
      <c r="B19" s="1">
        <f>B4</f>
        <v>792000</v>
      </c>
      <c r="C19" s="24" t="s">
        <v>11</v>
      </c>
    </row>
    <row r="20" spans="1:12" x14ac:dyDescent="0.2">
      <c r="A20" s="24" t="s">
        <v>21</v>
      </c>
      <c r="B20" s="1">
        <f>SUM(B17:B19)</f>
        <v>7120</v>
      </c>
      <c r="C20" s="24" t="s">
        <v>11</v>
      </c>
    </row>
    <row r="21" spans="1:12" ht="6" customHeight="1" x14ac:dyDescent="0.2"/>
    <row r="22" spans="1:12" x14ac:dyDescent="0.2">
      <c r="A22" s="24" t="s">
        <v>22</v>
      </c>
      <c r="B22" s="56">
        <f>(-B20+B15)/B12</f>
        <v>0.11586901763224182</v>
      </c>
    </row>
    <row r="23" spans="1:12" ht="6" customHeight="1" x14ac:dyDescent="0.2"/>
    <row r="24" spans="1:12" ht="15" x14ac:dyDescent="0.25">
      <c r="A24" s="22" t="s">
        <v>23</v>
      </c>
      <c r="B24" s="25">
        <f>(B1+B11)/(-B20+B15+B14)</f>
        <v>5.9393939393939394</v>
      </c>
      <c r="C24" s="22" t="s">
        <v>0</v>
      </c>
      <c r="D24" s="21" t="s">
        <v>100</v>
      </c>
    </row>
    <row r="25" spans="1:12" ht="15" x14ac:dyDescent="0.25">
      <c r="A25" s="6" t="s">
        <v>24</v>
      </c>
      <c r="B25" s="9">
        <f>B2*(B20-B15-B14)+B6+B1</f>
        <v>207000</v>
      </c>
      <c r="C25" s="24" t="s">
        <v>11</v>
      </c>
      <c r="D25" s="21" t="s">
        <v>101</v>
      </c>
      <c r="E25" s="22" t="s">
        <v>102</v>
      </c>
      <c r="F25" s="22"/>
      <c r="G25" s="22"/>
      <c r="H25" s="22"/>
      <c r="I25" s="22"/>
      <c r="J25" s="22"/>
      <c r="K25" s="22"/>
      <c r="L25" s="22"/>
    </row>
    <row r="26" spans="1:12" ht="6" customHeight="1" x14ac:dyDescent="0.2"/>
    <row r="30" spans="1:12" ht="6" customHeight="1" x14ac:dyDescent="0.2"/>
    <row r="33" spans="2:2" x14ac:dyDescent="0.2">
      <c r="B33" s="24"/>
    </row>
    <row r="34" spans="2:2" x14ac:dyDescent="0.2">
      <c r="B34" s="24"/>
    </row>
    <row r="35" spans="2:2" x14ac:dyDescent="0.2">
      <c r="B35" s="24"/>
    </row>
    <row r="36" spans="2:2" x14ac:dyDescent="0.2">
      <c r="B36" s="24"/>
    </row>
    <row r="37" spans="2:2" x14ac:dyDescent="0.2">
      <c r="B37" s="24"/>
    </row>
    <row r="38" spans="2:2" ht="6" customHeight="1" x14ac:dyDescent="0.2">
      <c r="B38" s="24"/>
    </row>
    <row r="40" spans="2:2" x14ac:dyDescent="0.2">
      <c r="B40" s="24"/>
    </row>
    <row r="41" spans="2:2" x14ac:dyDescent="0.2">
      <c r="B41" s="24"/>
    </row>
    <row r="42" spans="2:2" x14ac:dyDescent="0.2">
      <c r="B42" s="24"/>
    </row>
    <row r="43" spans="2:2" x14ac:dyDescent="0.2">
      <c r="B43" s="24"/>
    </row>
    <row r="44" spans="2:2" x14ac:dyDescent="0.2">
      <c r="B44" s="24"/>
    </row>
    <row r="45" spans="2:2" x14ac:dyDescent="0.2">
      <c r="B45" s="24"/>
    </row>
    <row r="46" spans="2:2" x14ac:dyDescent="0.2">
      <c r="B46" s="24"/>
    </row>
    <row r="47" spans="2:2" x14ac:dyDescent="0.2">
      <c r="B47" s="24"/>
    </row>
    <row r="48" spans="2:2" x14ac:dyDescent="0.2">
      <c r="B48" s="24"/>
    </row>
    <row r="49" spans="2:2" x14ac:dyDescent="0.2">
      <c r="B49" s="24"/>
    </row>
    <row r="50" spans="2:2" x14ac:dyDescent="0.2">
      <c r="B50" s="24"/>
    </row>
    <row r="51" spans="2:2" x14ac:dyDescent="0.2">
      <c r="B51" s="24"/>
    </row>
    <row r="52" spans="2:2" x14ac:dyDescent="0.2">
      <c r="B52" s="24"/>
    </row>
    <row r="53" spans="2:2" x14ac:dyDescent="0.2">
      <c r="B53" s="24"/>
    </row>
    <row r="54" spans="2:2" x14ac:dyDescent="0.2">
      <c r="B54" s="24"/>
    </row>
    <row r="55" spans="2:2" x14ac:dyDescent="0.2">
      <c r="B55" s="24"/>
    </row>
    <row r="56" spans="2:2" x14ac:dyDescent="0.2">
      <c r="B56" s="24"/>
    </row>
    <row r="57" spans="2:2" x14ac:dyDescent="0.2">
      <c r="B57" s="24"/>
    </row>
    <row r="58" spans="2:2" x14ac:dyDescent="0.2">
      <c r="B58" s="24"/>
    </row>
    <row r="59" spans="2:2" x14ac:dyDescent="0.2">
      <c r="B59" s="24"/>
    </row>
    <row r="60" spans="2:2" x14ac:dyDescent="0.2">
      <c r="B60" s="24"/>
    </row>
    <row r="61" spans="2:2" x14ac:dyDescent="0.2">
      <c r="B61" s="24"/>
    </row>
    <row r="62" spans="2:2" x14ac:dyDescent="0.2">
      <c r="B62" s="24"/>
    </row>
    <row r="63" spans="2:2" x14ac:dyDescent="0.2">
      <c r="B63" s="24"/>
    </row>
    <row r="64" spans="2:2" x14ac:dyDescent="0.2">
      <c r="B64" s="24"/>
    </row>
    <row r="65" spans="2:2" x14ac:dyDescent="0.2">
      <c r="B65" s="24"/>
    </row>
    <row r="66" spans="2:2" x14ac:dyDescent="0.2">
      <c r="B66" s="24"/>
    </row>
    <row r="67" spans="2:2" x14ac:dyDescent="0.2">
      <c r="B67" s="24"/>
    </row>
    <row r="68" spans="2:2" x14ac:dyDescent="0.2">
      <c r="B68" s="24"/>
    </row>
    <row r="69" spans="2:2" x14ac:dyDescent="0.2">
      <c r="B69" s="24"/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1" zoomScale="175" zoomScaleNormal="175" workbookViewId="0">
      <selection activeCell="B31" sqref="B31:E33"/>
    </sheetView>
  </sheetViews>
  <sheetFormatPr baseColWidth="10" defaultRowHeight="15" x14ac:dyDescent="0.25"/>
  <cols>
    <col min="1" max="1" width="10.140625" customWidth="1"/>
    <col min="2" max="2" width="12.28515625" bestFit="1" customWidth="1"/>
    <col min="6" max="6" width="5.28515625" customWidth="1"/>
  </cols>
  <sheetData>
    <row r="1" spans="1:8" x14ac:dyDescent="0.25">
      <c r="A1" s="39" t="s">
        <v>82</v>
      </c>
      <c r="B1" s="38" t="s">
        <v>50</v>
      </c>
      <c r="C1" s="38" t="s">
        <v>51</v>
      </c>
      <c r="F1" s="38" t="s">
        <v>84</v>
      </c>
      <c r="G1" s="38" t="s">
        <v>50</v>
      </c>
      <c r="H1" s="38" t="s">
        <v>51</v>
      </c>
    </row>
    <row r="2" spans="1:8" x14ac:dyDescent="0.25">
      <c r="A2" t="s">
        <v>53</v>
      </c>
      <c r="B2" s="2">
        <v>482000</v>
      </c>
      <c r="C2" s="2">
        <v>408000</v>
      </c>
      <c r="F2" s="3">
        <v>0</v>
      </c>
      <c r="G2" s="5">
        <f>NPV($F2,B$10:B$17)+B$9</f>
        <v>472000</v>
      </c>
      <c r="H2" s="5">
        <f>NPV($F2,C$10:C$17)+C$9</f>
        <v>144000</v>
      </c>
    </row>
    <row r="3" spans="1:8" x14ac:dyDescent="0.25">
      <c r="A3" t="s">
        <v>56</v>
      </c>
      <c r="B3" s="2">
        <v>118000</v>
      </c>
      <c r="C3" s="2">
        <v>68000</v>
      </c>
      <c r="F3" s="3">
        <f>F2+0.03</f>
        <v>0.03</v>
      </c>
      <c r="G3" s="5">
        <f t="shared" ref="G3:H27" si="0">NPV($F3,B$10:B$17)+B$9</f>
        <v>354217.77070832578</v>
      </c>
      <c r="H3" s="5">
        <f t="shared" si="0"/>
        <v>75654.342762923916</v>
      </c>
    </row>
    <row r="4" spans="1:8" x14ac:dyDescent="0.25">
      <c r="A4" t="s">
        <v>54</v>
      </c>
      <c r="B4" s="2">
        <v>10000</v>
      </c>
      <c r="C4" s="2">
        <v>8000</v>
      </c>
      <c r="F4" s="3">
        <f t="shared" ref="F4:F27" si="1">F3+0.03</f>
        <v>0.06</v>
      </c>
      <c r="G4" s="5">
        <f t="shared" si="0"/>
        <v>257029.7934078254</v>
      </c>
      <c r="H4" s="5">
        <f t="shared" si="0"/>
        <v>19285.278116664151</v>
      </c>
    </row>
    <row r="5" spans="1:8" x14ac:dyDescent="0.25">
      <c r="A5" t="s">
        <v>55</v>
      </c>
      <c r="B5" s="3">
        <v>0.1</v>
      </c>
      <c r="C5" s="3">
        <v>0.1</v>
      </c>
      <c r="F5" s="3">
        <f t="shared" si="1"/>
        <v>0.09</v>
      </c>
      <c r="G5" s="5">
        <f t="shared" si="0"/>
        <v>176127.31833687564</v>
      </c>
      <c r="H5" s="5">
        <f t="shared" si="0"/>
        <v>-27617.369959820702</v>
      </c>
    </row>
    <row r="6" spans="1:8" x14ac:dyDescent="0.25">
      <c r="A6" t="s">
        <v>57</v>
      </c>
      <c r="B6" s="2">
        <v>8</v>
      </c>
      <c r="C6" s="2">
        <v>8</v>
      </c>
      <c r="F6" s="3">
        <f t="shared" si="1"/>
        <v>0.12</v>
      </c>
      <c r="G6" s="5">
        <f t="shared" si="0"/>
        <v>108220.32476674707</v>
      </c>
      <c r="H6" s="5">
        <f t="shared" si="0"/>
        <v>-66969.430031141092</v>
      </c>
    </row>
    <row r="7" spans="1:8" x14ac:dyDescent="0.25">
      <c r="F7" s="3">
        <f t="shared" si="1"/>
        <v>0.15</v>
      </c>
      <c r="G7" s="5">
        <f t="shared" si="0"/>
        <v>50772.955646143528</v>
      </c>
      <c r="H7" s="5">
        <f t="shared" si="0"/>
        <v>-100246.92328615976</v>
      </c>
    </row>
    <row r="8" spans="1:8" x14ac:dyDescent="0.25">
      <c r="A8" s="38" t="s">
        <v>0</v>
      </c>
      <c r="B8" s="38" t="s">
        <v>50</v>
      </c>
      <c r="C8" s="38" t="s">
        <v>51</v>
      </c>
      <c r="D8" s="38" t="s">
        <v>83</v>
      </c>
      <c r="F8" s="3">
        <f t="shared" si="1"/>
        <v>0.18</v>
      </c>
      <c r="G8" s="5">
        <f t="shared" si="0"/>
        <v>1813.1409695298062</v>
      </c>
      <c r="H8" s="5">
        <f t="shared" si="0"/>
        <v>-128597.22321056877</v>
      </c>
    </row>
    <row r="9" spans="1:8" x14ac:dyDescent="0.25">
      <c r="A9" s="14">
        <v>0</v>
      </c>
      <c r="B9" s="5">
        <f>-B2</f>
        <v>-482000</v>
      </c>
      <c r="C9" s="5">
        <f>-C2</f>
        <v>-408000</v>
      </c>
      <c r="D9" s="5">
        <f>B9-C9</f>
        <v>-74000</v>
      </c>
      <c r="F9" s="3">
        <f t="shared" si="1"/>
        <v>0.21</v>
      </c>
      <c r="G9" s="5">
        <f t="shared" si="0"/>
        <v>-40205.794467039232</v>
      </c>
      <c r="H9" s="5">
        <f t="shared" si="0"/>
        <v>-152919.82993144126</v>
      </c>
    </row>
    <row r="10" spans="1:8" x14ac:dyDescent="0.25">
      <c r="A10" s="14">
        <v>1</v>
      </c>
      <c r="B10" s="5">
        <f>B$3</f>
        <v>118000</v>
      </c>
      <c r="C10" s="5">
        <f>C$3</f>
        <v>68000</v>
      </c>
      <c r="D10" s="5">
        <f t="shared" ref="D10:D17" si="2">B10-C10</f>
        <v>50000</v>
      </c>
      <c r="F10" s="3">
        <f t="shared" si="1"/>
        <v>0.24</v>
      </c>
      <c r="G10" s="5">
        <f t="shared" si="0"/>
        <v>-76506.710030501359</v>
      </c>
      <c r="H10" s="5">
        <f t="shared" si="0"/>
        <v>-173925.63493785058</v>
      </c>
    </row>
    <row r="11" spans="1:8" x14ac:dyDescent="0.25">
      <c r="A11" s="14">
        <v>2</v>
      </c>
      <c r="B11" s="5">
        <f t="shared" ref="B11:C16" si="3">B$3</f>
        <v>118000</v>
      </c>
      <c r="C11" s="5">
        <f t="shared" si="3"/>
        <v>68000</v>
      </c>
      <c r="D11" s="5">
        <f t="shared" si="2"/>
        <v>50000</v>
      </c>
      <c r="F11" s="3">
        <f t="shared" si="1"/>
        <v>0.27</v>
      </c>
      <c r="G11" s="5">
        <f t="shared" si="0"/>
        <v>-108063.8952059435</v>
      </c>
      <c r="H11" s="5">
        <f t="shared" si="0"/>
        <v>-192180.80538039308</v>
      </c>
    </row>
    <row r="12" spans="1:8" x14ac:dyDescent="0.25">
      <c r="A12" s="14">
        <v>3</v>
      </c>
      <c r="B12" s="5">
        <f t="shared" si="3"/>
        <v>118000</v>
      </c>
      <c r="C12" s="5">
        <f t="shared" si="3"/>
        <v>68000</v>
      </c>
      <c r="D12" s="5">
        <f t="shared" si="2"/>
        <v>50000</v>
      </c>
      <c r="F12" s="3">
        <f t="shared" si="1"/>
        <v>0.30000000000000004</v>
      </c>
      <c r="G12" s="5">
        <f t="shared" si="0"/>
        <v>-135659.29836054327</v>
      </c>
      <c r="H12" s="5">
        <f t="shared" si="0"/>
        <v>-208139.56497784032</v>
      </c>
    </row>
    <row r="13" spans="1:8" x14ac:dyDescent="0.25">
      <c r="A13" s="14">
        <v>4</v>
      </c>
      <c r="B13" s="5">
        <f t="shared" si="3"/>
        <v>118000</v>
      </c>
      <c r="C13" s="5">
        <f t="shared" si="3"/>
        <v>68000</v>
      </c>
      <c r="D13" s="5">
        <f t="shared" si="2"/>
        <v>50000</v>
      </c>
      <c r="F13" s="3">
        <f t="shared" si="1"/>
        <v>0.33000000000000007</v>
      </c>
      <c r="G13" s="5">
        <f t="shared" si="0"/>
        <v>-159924.89613813377</v>
      </c>
      <c r="H13" s="5">
        <f t="shared" si="0"/>
        <v>-222168.88589004727</v>
      </c>
    </row>
    <row r="14" spans="1:8" x14ac:dyDescent="0.25">
      <c r="A14" s="14">
        <v>5</v>
      </c>
      <c r="B14" s="5">
        <f t="shared" si="3"/>
        <v>118000</v>
      </c>
      <c r="C14" s="5">
        <f t="shared" si="3"/>
        <v>68000</v>
      </c>
      <c r="D14" s="5">
        <f t="shared" si="2"/>
        <v>50000</v>
      </c>
      <c r="F14" s="3">
        <f t="shared" si="1"/>
        <v>0.3600000000000001</v>
      </c>
      <c r="G14" s="5">
        <f t="shared" si="0"/>
        <v>-181374.87442115281</v>
      </c>
      <c r="H14" s="5">
        <f t="shared" si="0"/>
        <v>-234567.23620896391</v>
      </c>
    </row>
    <row r="15" spans="1:8" x14ac:dyDescent="0.25">
      <c r="A15" s="14">
        <v>6</v>
      </c>
      <c r="B15" s="5">
        <f t="shared" si="3"/>
        <v>118000</v>
      </c>
      <c r="C15" s="5">
        <f t="shared" si="3"/>
        <v>68000</v>
      </c>
      <c r="D15" s="5">
        <f t="shared" si="2"/>
        <v>50000</v>
      </c>
      <c r="F15" s="3">
        <f t="shared" si="1"/>
        <v>0.39000000000000012</v>
      </c>
      <c r="G15" s="5">
        <f t="shared" si="0"/>
        <v>-200430.2572125718</v>
      </c>
      <c r="H15" s="5">
        <f t="shared" si="0"/>
        <v>-245578.9227690768</v>
      </c>
    </row>
    <row r="16" spans="1:8" x14ac:dyDescent="0.25">
      <c r="A16" s="14">
        <v>7</v>
      </c>
      <c r="B16" s="5">
        <f t="shared" si="3"/>
        <v>118000</v>
      </c>
      <c r="C16" s="5">
        <f t="shared" si="3"/>
        <v>68000</v>
      </c>
      <c r="D16" s="5">
        <f t="shared" si="2"/>
        <v>50000</v>
      </c>
      <c r="F16" s="3">
        <f t="shared" si="1"/>
        <v>0.42000000000000015</v>
      </c>
      <c r="G16" s="5">
        <f t="shared" si="0"/>
        <v>-217437.89315194188</v>
      </c>
      <c r="H16" s="5">
        <f t="shared" si="0"/>
        <v>-255405.14422971464</v>
      </c>
    </row>
    <row r="17" spans="1:8" x14ac:dyDescent="0.25">
      <c r="A17" s="14">
        <v>8</v>
      </c>
      <c r="B17" s="5">
        <f>B$3+B4</f>
        <v>128000</v>
      </c>
      <c r="C17" s="5">
        <f>C$3+C4</f>
        <v>76000</v>
      </c>
      <c r="D17" s="5">
        <f t="shared" si="2"/>
        <v>52000</v>
      </c>
      <c r="F17" s="3">
        <f t="shared" si="1"/>
        <v>0.45000000000000018</v>
      </c>
      <c r="G17" s="5">
        <f t="shared" si="0"/>
        <v>-232685.19444603549</v>
      </c>
      <c r="H17" s="5">
        <f t="shared" si="0"/>
        <v>-264212.56847863155</v>
      </c>
    </row>
    <row r="18" spans="1:8" x14ac:dyDescent="0.25">
      <c r="A18" s="37" t="s">
        <v>58</v>
      </c>
      <c r="B18" s="41">
        <f>NPV(B5,B10:B17)+B9</f>
        <v>152186.36515461153</v>
      </c>
      <c r="C18" s="41">
        <f>NPV(C5,C10:C17)+C9</f>
        <v>-41492.959500940982</v>
      </c>
      <c r="D18" s="43">
        <f>NPV(D25,D10:D17)+D9</f>
        <v>0</v>
      </c>
      <c r="F18" s="3">
        <f t="shared" si="1"/>
        <v>0.4800000000000002</v>
      </c>
      <c r="G18" s="5">
        <f t="shared" si="0"/>
        <v>-246411.65495612854</v>
      </c>
      <c r="H18" s="5">
        <f t="shared" si="0"/>
        <v>-272140.03340976336</v>
      </c>
    </row>
    <row r="19" spans="1:8" x14ac:dyDescent="0.25">
      <c r="F19" s="3">
        <f t="shared" si="1"/>
        <v>0.51000000000000023</v>
      </c>
      <c r="G19" s="5">
        <f t="shared" si="0"/>
        <v>-258817.90897750418</v>
      </c>
      <c r="H19" s="5">
        <f t="shared" si="0"/>
        <v>-279303.8152510369</v>
      </c>
    </row>
    <row r="20" spans="1:8" x14ac:dyDescent="0.25">
      <c r="F20" s="3">
        <f t="shared" si="1"/>
        <v>0.54000000000000026</v>
      </c>
      <c r="G20" s="5">
        <f t="shared" si="0"/>
        <v>-270072.89963869069</v>
      </c>
      <c r="H20" s="5">
        <f t="shared" si="0"/>
        <v>-285801.79617221863</v>
      </c>
    </row>
    <row r="21" spans="1:8" x14ac:dyDescent="0.25">
      <c r="F21" s="3">
        <f t="shared" si="1"/>
        <v>0.57000000000000028</v>
      </c>
      <c r="G21" s="5">
        <f t="shared" si="0"/>
        <v>-280319.58491124935</v>
      </c>
      <c r="H21" s="5">
        <f t="shared" si="0"/>
        <v>-291716.78064799338</v>
      </c>
    </row>
    <row r="22" spans="1:8" x14ac:dyDescent="0.25">
      <c r="A22" s="62" t="s">
        <v>52</v>
      </c>
      <c r="B22" s="63">
        <f>IRR(B9:B17)</f>
        <v>0.18120546789212222</v>
      </c>
      <c r="C22" s="63">
        <f>IRR(C9:C17)</f>
        <v>7.1690019525193271E-2</v>
      </c>
      <c r="D22" t="s">
        <v>103</v>
      </c>
      <c r="F22" s="3">
        <f t="shared" si="1"/>
        <v>0.60000000000000031</v>
      </c>
      <c r="G22" s="5">
        <f t="shared" si="0"/>
        <v>-289679.50534820557</v>
      </c>
      <c r="H22" s="5">
        <f t="shared" si="0"/>
        <v>-297119.14944648743</v>
      </c>
    </row>
    <row r="23" spans="1:8" x14ac:dyDescent="0.25">
      <c r="B23" s="61" t="s">
        <v>86</v>
      </c>
      <c r="C23" s="62"/>
      <c r="D23" t="s">
        <v>104</v>
      </c>
      <c r="F23" s="3">
        <f t="shared" si="1"/>
        <v>0.63000000000000034</v>
      </c>
      <c r="G23" s="5">
        <f t="shared" si="0"/>
        <v>-298256.46058186743</v>
      </c>
      <c r="H23" s="5">
        <f t="shared" si="0"/>
        <v>-302068.99514981534</v>
      </c>
    </row>
    <row r="24" spans="1:8" x14ac:dyDescent="0.25">
      <c r="F24" s="3">
        <f t="shared" si="1"/>
        <v>0.66000000000000036</v>
      </c>
      <c r="G24" s="5">
        <f t="shared" si="0"/>
        <v>-306139.48402102716</v>
      </c>
      <c r="H24" s="5">
        <f t="shared" si="0"/>
        <v>-306617.84953140776</v>
      </c>
    </row>
    <row r="25" spans="1:8" x14ac:dyDescent="0.25">
      <c r="A25" s="61" t="s">
        <v>87</v>
      </c>
      <c r="B25" s="61"/>
      <c r="C25" s="61"/>
      <c r="D25" s="63">
        <f>IRR(D9:D17)</f>
        <v>0.6645137477888674</v>
      </c>
      <c r="E25" t="s">
        <v>105</v>
      </c>
      <c r="F25" s="3">
        <f t="shared" si="1"/>
        <v>0.69000000000000039</v>
      </c>
      <c r="G25" s="5">
        <f t="shared" si="0"/>
        <v>-313405.26188627497</v>
      </c>
      <c r="H25" s="5">
        <f t="shared" si="0"/>
        <v>-310810.08787267742</v>
      </c>
    </row>
    <row r="26" spans="1:8" x14ac:dyDescent="0.25">
      <c r="B26" s="71" t="s">
        <v>88</v>
      </c>
      <c r="C26" s="71"/>
      <c r="D26" s="71"/>
      <c r="E26" s="71"/>
      <c r="F26" s="3">
        <f t="shared" si="1"/>
        <v>0.72000000000000042</v>
      </c>
      <c r="G26" s="5">
        <f t="shared" si="0"/>
        <v>-320120.10996367026</v>
      </c>
      <c r="H26" s="5">
        <f t="shared" si="0"/>
        <v>-314684.07621063932</v>
      </c>
    </row>
    <row r="27" spans="1:8" x14ac:dyDescent="0.25">
      <c r="B27" s="71"/>
      <c r="C27" s="71"/>
      <c r="D27" s="71"/>
      <c r="E27" s="71"/>
      <c r="F27" s="3">
        <f t="shared" si="1"/>
        <v>0.75000000000000044</v>
      </c>
      <c r="G27" s="5">
        <f t="shared" si="0"/>
        <v>-326341.59652692272</v>
      </c>
      <c r="H27" s="5">
        <f t="shared" si="0"/>
        <v>-318273.11298343173</v>
      </c>
    </row>
    <row r="28" spans="1:8" x14ac:dyDescent="0.25">
      <c r="B28" s="71"/>
      <c r="C28" s="71"/>
      <c r="D28" s="71"/>
      <c r="E28" s="71"/>
      <c r="F28" s="3"/>
    </row>
    <row r="29" spans="1:8" x14ac:dyDescent="0.25">
      <c r="E29" t="s">
        <v>106</v>
      </c>
    </row>
    <row r="30" spans="1:8" x14ac:dyDescent="0.25">
      <c r="A30" s="61" t="s">
        <v>85</v>
      </c>
      <c r="B30" s="60">
        <f>((B3*((1+B5)^B6-1)/B5+B4)/B2)^(1/B6)-1</f>
        <v>0.13838435345779443</v>
      </c>
      <c r="C30" s="60">
        <f>((C3*((1+C5)^C6-1)/C5+C4)/C2)^(1/C6)-1</f>
        <v>8.5351610431109837E-2</v>
      </c>
      <c r="E30" t="s">
        <v>103</v>
      </c>
    </row>
    <row r="31" spans="1:8" x14ac:dyDescent="0.25">
      <c r="B31" s="71" t="s">
        <v>91</v>
      </c>
      <c r="C31" s="71"/>
      <c r="D31" s="71"/>
      <c r="E31" s="71"/>
    </row>
    <row r="32" spans="1:8" x14ac:dyDescent="0.25">
      <c r="B32" s="71"/>
      <c r="C32" s="71"/>
      <c r="D32" s="71"/>
      <c r="E32" s="71"/>
    </row>
    <row r="33" spans="2:5" x14ac:dyDescent="0.25">
      <c r="B33" s="71"/>
      <c r="C33" s="71"/>
      <c r="D33" s="71"/>
      <c r="E33" s="71"/>
    </row>
    <row r="34" spans="2:5" x14ac:dyDescent="0.25">
      <c r="E34" t="s">
        <v>104</v>
      </c>
    </row>
  </sheetData>
  <mergeCells count="2">
    <mergeCell ref="B26:E28"/>
    <mergeCell ref="B31:E33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topLeftCell="A40" zoomScaleNormal="100" workbookViewId="0">
      <selection activeCell="D62" sqref="D62"/>
    </sheetView>
  </sheetViews>
  <sheetFormatPr baseColWidth="10" defaultRowHeight="15" x14ac:dyDescent="0.25"/>
  <cols>
    <col min="1" max="1" width="5.28515625" customWidth="1"/>
    <col min="2" max="8" width="12.140625" customWidth="1"/>
    <col min="9" max="9" width="4.85546875" customWidth="1"/>
    <col min="10" max="10" width="26.140625" customWidth="1"/>
  </cols>
  <sheetData>
    <row r="1" spans="1:6" x14ac:dyDescent="0.25">
      <c r="A1" t="s">
        <v>25</v>
      </c>
      <c r="E1" s="11">
        <v>630000</v>
      </c>
      <c r="F1" t="s">
        <v>11</v>
      </c>
    </row>
    <row r="2" spans="1:6" x14ac:dyDescent="0.25">
      <c r="A2" t="s">
        <v>26</v>
      </c>
      <c r="E2">
        <v>5</v>
      </c>
      <c r="F2" t="s">
        <v>0</v>
      </c>
    </row>
    <row r="3" spans="1:6" x14ac:dyDescent="0.25">
      <c r="A3" t="s">
        <v>27</v>
      </c>
      <c r="E3" s="11">
        <v>135000</v>
      </c>
    </row>
    <row r="4" spans="1:6" x14ac:dyDescent="0.25">
      <c r="A4" t="s">
        <v>92</v>
      </c>
      <c r="E4" s="3">
        <v>0.2</v>
      </c>
      <c r="F4" s="18" t="s">
        <v>93</v>
      </c>
    </row>
    <row r="5" spans="1:6" x14ac:dyDescent="0.25">
      <c r="A5" t="s">
        <v>28</v>
      </c>
      <c r="E5" s="3">
        <v>0.12</v>
      </c>
    </row>
    <row r="6" spans="1:6" x14ac:dyDescent="0.25">
      <c r="A6" t="s">
        <v>29</v>
      </c>
      <c r="E6" s="3">
        <v>0.2</v>
      </c>
    </row>
    <row r="7" spans="1:6" ht="6" customHeight="1" x14ac:dyDescent="0.25"/>
    <row r="8" spans="1:6" x14ac:dyDescent="0.25">
      <c r="A8" s="12" t="s">
        <v>30</v>
      </c>
      <c r="B8" s="12"/>
      <c r="C8" s="12"/>
      <c r="D8" s="12"/>
    </row>
    <row r="9" spans="1:6" x14ac:dyDescent="0.25">
      <c r="A9" s="13" t="s">
        <v>2</v>
      </c>
      <c r="B9" s="13" t="s">
        <v>31</v>
      </c>
      <c r="C9" s="13" t="s">
        <v>32</v>
      </c>
      <c r="D9" s="13" t="s">
        <v>33</v>
      </c>
    </row>
    <row r="10" spans="1:6" x14ac:dyDescent="0.25">
      <c r="A10" s="14">
        <v>0</v>
      </c>
      <c r="B10" s="3">
        <f>E4</f>
        <v>0.2</v>
      </c>
      <c r="C10" s="2">
        <f>E1</f>
        <v>630000</v>
      </c>
      <c r="D10" s="3">
        <f>E6</f>
        <v>0.2</v>
      </c>
    </row>
    <row r="11" spans="1:6" x14ac:dyDescent="0.25">
      <c r="A11" s="14">
        <v>1</v>
      </c>
      <c r="B11" s="2">
        <f>-$E$1*$B$10</f>
        <v>-126000</v>
      </c>
      <c r="C11" s="2">
        <f>B11+C10</f>
        <v>504000</v>
      </c>
      <c r="D11" s="15">
        <f>B11*-$D$10</f>
        <v>25200</v>
      </c>
    </row>
    <row r="12" spans="1:6" x14ac:dyDescent="0.25">
      <c r="A12" s="14">
        <v>2</v>
      </c>
      <c r="B12" s="2">
        <f t="shared" ref="B12:B15" si="0">-$E$1*$B$10</f>
        <v>-126000</v>
      </c>
      <c r="C12" s="2">
        <f t="shared" ref="C12:C15" si="1">B12+C11</f>
        <v>378000</v>
      </c>
      <c r="D12" s="15">
        <f t="shared" ref="D12:D15" si="2">B12*-$D$10</f>
        <v>25200</v>
      </c>
    </row>
    <row r="13" spans="1:6" x14ac:dyDescent="0.25">
      <c r="A13" s="14">
        <v>3</v>
      </c>
      <c r="B13" s="2">
        <f t="shared" si="0"/>
        <v>-126000</v>
      </c>
      <c r="C13" s="2">
        <f t="shared" si="1"/>
        <v>252000</v>
      </c>
      <c r="D13" s="15">
        <f t="shared" si="2"/>
        <v>25200</v>
      </c>
    </row>
    <row r="14" spans="1:6" x14ac:dyDescent="0.25">
      <c r="A14" s="14">
        <v>4</v>
      </c>
      <c r="B14" s="2">
        <f t="shared" si="0"/>
        <v>-126000</v>
      </c>
      <c r="C14" s="2">
        <f t="shared" si="1"/>
        <v>126000</v>
      </c>
      <c r="D14" s="15">
        <f t="shared" si="2"/>
        <v>25200</v>
      </c>
    </row>
    <row r="15" spans="1:6" x14ac:dyDescent="0.25">
      <c r="A15" s="14">
        <v>5</v>
      </c>
      <c r="B15" s="2">
        <f t="shared" si="0"/>
        <v>-126000</v>
      </c>
      <c r="C15" s="2">
        <f t="shared" si="1"/>
        <v>0</v>
      </c>
      <c r="D15" s="15">
        <f t="shared" si="2"/>
        <v>25200</v>
      </c>
    </row>
    <row r="16" spans="1:6" ht="6" customHeight="1" x14ac:dyDescent="0.25"/>
    <row r="17" spans="1:10" x14ac:dyDescent="0.25">
      <c r="A17" t="s">
        <v>94</v>
      </c>
      <c r="E17" s="5">
        <f>E3</f>
        <v>135000</v>
      </c>
      <c r="F17" t="s">
        <v>11</v>
      </c>
    </row>
    <row r="18" spans="1:10" x14ac:dyDescent="0.25">
      <c r="A18" t="s">
        <v>34</v>
      </c>
      <c r="E18" s="5">
        <f>C14</f>
        <v>126000</v>
      </c>
      <c r="F18" t="s">
        <v>11</v>
      </c>
    </row>
    <row r="19" spans="1:10" x14ac:dyDescent="0.25">
      <c r="A19" t="s">
        <v>35</v>
      </c>
      <c r="E19" s="5">
        <f>E17-E18</f>
        <v>9000</v>
      </c>
      <c r="F19" t="s">
        <v>11</v>
      </c>
    </row>
    <row r="20" spans="1:10" x14ac:dyDescent="0.25">
      <c r="A20" t="s">
        <v>36</v>
      </c>
      <c r="E20" s="15">
        <f>-E19*E6</f>
        <v>-1800</v>
      </c>
      <c r="F20" t="s">
        <v>11</v>
      </c>
    </row>
    <row r="21" spans="1:10" ht="6" customHeight="1" x14ac:dyDescent="0.25">
      <c r="D21" s="5"/>
    </row>
    <row r="22" spans="1:10" ht="20.25" x14ac:dyDescent="0.3">
      <c r="A22" s="64" t="s">
        <v>37</v>
      </c>
      <c r="B22" s="65"/>
      <c r="C22" s="65"/>
      <c r="D22" s="65"/>
      <c r="E22" s="65"/>
      <c r="F22" s="65"/>
      <c r="G22" s="65"/>
      <c r="H22" s="65"/>
      <c r="I22" s="65"/>
    </row>
    <row r="23" spans="1:10" s="17" customFormat="1" ht="12.75" x14ac:dyDescent="0.2">
      <c r="A23" s="16" t="s">
        <v>2</v>
      </c>
      <c r="B23" s="16" t="s">
        <v>38</v>
      </c>
      <c r="C23" s="16" t="s">
        <v>59</v>
      </c>
      <c r="D23" s="16" t="s">
        <v>60</v>
      </c>
      <c r="E23" s="16" t="s">
        <v>61</v>
      </c>
      <c r="F23" s="16" t="s">
        <v>39</v>
      </c>
    </row>
    <row r="24" spans="1:10" x14ac:dyDescent="0.25">
      <c r="A24" s="14">
        <v>0</v>
      </c>
      <c r="B24" s="4">
        <f>ROUND(1/(1+$E$5)^A24,3)</f>
        <v>1</v>
      </c>
      <c r="C24" s="2">
        <f>-E1</f>
        <v>-630000</v>
      </c>
      <c r="D24" s="2"/>
      <c r="F24" s="2">
        <f>ROUND(B24*SUM(C24:E24),0)</f>
        <v>-630000</v>
      </c>
      <c r="G24" s="61" t="s">
        <v>116</v>
      </c>
      <c r="H24" s="68"/>
      <c r="I24" s="61" t="s">
        <v>114</v>
      </c>
      <c r="J24" s="68"/>
    </row>
    <row r="25" spans="1:10" x14ac:dyDescent="0.25">
      <c r="A25" s="14">
        <v>1</v>
      </c>
      <c r="B25" s="4">
        <f t="shared" ref="B25:B28" si="3">ROUND(1/(1+$E$5)^A25,3)</f>
        <v>0.89300000000000002</v>
      </c>
      <c r="D25" s="2">
        <f>D11</f>
        <v>25200</v>
      </c>
      <c r="F25" s="2">
        <f t="shared" ref="F25:F28" si="4">ROUND(B25*SUM(C25:E25),0)</f>
        <v>22504</v>
      </c>
      <c r="G25" s="61" t="s">
        <v>110</v>
      </c>
      <c r="H25" s="68"/>
      <c r="I25" s="61" t="s">
        <v>114</v>
      </c>
      <c r="J25" s="68"/>
    </row>
    <row r="26" spans="1:10" x14ac:dyDescent="0.25">
      <c r="A26" s="14">
        <v>2</v>
      </c>
      <c r="B26" s="4">
        <f t="shared" si="3"/>
        <v>0.79700000000000004</v>
      </c>
      <c r="D26" s="2">
        <f>D12</f>
        <v>25200</v>
      </c>
      <c r="F26" s="2">
        <f t="shared" si="4"/>
        <v>20084</v>
      </c>
    </row>
    <row r="27" spans="1:10" x14ac:dyDescent="0.25">
      <c r="A27" s="14">
        <v>3</v>
      </c>
      <c r="B27" s="4">
        <f t="shared" si="3"/>
        <v>0.71199999999999997</v>
      </c>
      <c r="D27" s="2">
        <f>D13</f>
        <v>25200</v>
      </c>
      <c r="F27" s="2">
        <f t="shared" si="4"/>
        <v>17942</v>
      </c>
      <c r="G27" s="61" t="s">
        <v>47</v>
      </c>
      <c r="H27" s="68"/>
      <c r="I27" s="61" t="s">
        <v>115</v>
      </c>
      <c r="J27" s="68"/>
    </row>
    <row r="28" spans="1:10" x14ac:dyDescent="0.25">
      <c r="A28" s="14">
        <v>4</v>
      </c>
      <c r="B28" s="4">
        <f t="shared" si="3"/>
        <v>0.63600000000000001</v>
      </c>
      <c r="C28" s="11">
        <f>E3</f>
        <v>135000</v>
      </c>
      <c r="D28" s="2">
        <f>D14</f>
        <v>25200</v>
      </c>
      <c r="E28" s="5">
        <f>E20</f>
        <v>-1800</v>
      </c>
      <c r="F28" s="2">
        <f t="shared" si="4"/>
        <v>100742</v>
      </c>
      <c r="G28" s="61" t="s">
        <v>112</v>
      </c>
      <c r="H28" s="68"/>
      <c r="I28" s="61" t="s">
        <v>115</v>
      </c>
      <c r="J28" s="68"/>
    </row>
    <row r="29" spans="1:10" x14ac:dyDescent="0.25">
      <c r="A29" s="26" t="s">
        <v>40</v>
      </c>
      <c r="B29" s="27"/>
      <c r="C29" s="27"/>
      <c r="D29" s="27"/>
      <c r="E29" s="27"/>
      <c r="F29" s="28">
        <f>ROUND(SUM(F24:F28),-3)</f>
        <v>-469000</v>
      </c>
    </row>
    <row r="30" spans="1:10" x14ac:dyDescent="0.25">
      <c r="A30" s="14"/>
      <c r="B30" s="4"/>
      <c r="D30" s="2"/>
      <c r="F30" s="2"/>
    </row>
    <row r="31" spans="1:10" x14ac:dyDescent="0.25">
      <c r="A31" s="16" t="s">
        <v>2</v>
      </c>
      <c r="B31" s="67" t="s">
        <v>117</v>
      </c>
      <c r="C31" s="67"/>
      <c r="D31" s="66" t="s">
        <v>48</v>
      </c>
      <c r="E31" s="66" t="s">
        <v>3</v>
      </c>
      <c r="F31" s="66" t="s">
        <v>39</v>
      </c>
    </row>
    <row r="32" spans="1:10" x14ac:dyDescent="0.25">
      <c r="A32" s="14">
        <v>0</v>
      </c>
      <c r="B32" s="4" t="s">
        <v>118</v>
      </c>
      <c r="D32" s="4">
        <f>ROUND(1/(1+$E$5)^A32,3)</f>
        <v>1</v>
      </c>
      <c r="E32" s="2">
        <f>-E1</f>
        <v>-630000</v>
      </c>
      <c r="F32" s="2">
        <f>D32*E32</f>
        <v>-630000</v>
      </c>
      <c r="G32" s="61" t="s">
        <v>116</v>
      </c>
      <c r="H32" s="68"/>
      <c r="I32" s="61" t="s">
        <v>114</v>
      </c>
      <c r="J32" s="68"/>
    </row>
    <row r="33" spans="1:11" x14ac:dyDescent="0.25">
      <c r="A33" s="14" t="s">
        <v>124</v>
      </c>
      <c r="B33" s="4" t="s">
        <v>119</v>
      </c>
      <c r="D33" s="4">
        <f>ROUND(((1+$E$5)^$A$28-1)/((1+$E$5)^$A$28*$E$5),3)</f>
        <v>3.0369999999999999</v>
      </c>
      <c r="E33" s="2">
        <f>D11</f>
        <v>25200</v>
      </c>
      <c r="F33" s="2">
        <f t="shared" ref="F33:F35" si="5">D33*E33</f>
        <v>76532.399999999994</v>
      </c>
      <c r="G33" s="61" t="s">
        <v>110</v>
      </c>
      <c r="H33" s="68"/>
      <c r="I33" s="61" t="s">
        <v>114</v>
      </c>
      <c r="J33" s="68"/>
    </row>
    <row r="34" spans="1:11" x14ac:dyDescent="0.25">
      <c r="A34" s="14">
        <v>4</v>
      </c>
      <c r="B34" s="4" t="s">
        <v>14</v>
      </c>
      <c r="D34" s="4">
        <f>ROUND(1/(1+$E$5)^A34,3)</f>
        <v>0.63600000000000001</v>
      </c>
      <c r="E34" s="2">
        <f>E3</f>
        <v>135000</v>
      </c>
      <c r="F34" s="2">
        <f t="shared" si="5"/>
        <v>85860</v>
      </c>
      <c r="G34" s="61" t="s">
        <v>47</v>
      </c>
      <c r="H34" s="68"/>
      <c r="I34" s="61" t="s">
        <v>115</v>
      </c>
      <c r="J34" s="68"/>
    </row>
    <row r="35" spans="1:11" x14ac:dyDescent="0.25">
      <c r="A35" s="14">
        <v>4</v>
      </c>
      <c r="B35" s="4" t="s">
        <v>120</v>
      </c>
      <c r="D35" s="4">
        <f>ROUND(1/(1+$E$5)^A35,3)</f>
        <v>0.63600000000000001</v>
      </c>
      <c r="E35" s="2">
        <f>E20</f>
        <v>-1800</v>
      </c>
      <c r="F35" s="2">
        <f t="shared" si="5"/>
        <v>-1144.8</v>
      </c>
      <c r="G35" s="61" t="s">
        <v>112</v>
      </c>
      <c r="H35" s="68"/>
      <c r="I35" s="61" t="s">
        <v>115</v>
      </c>
      <c r="J35" s="68"/>
    </row>
    <row r="36" spans="1:11" x14ac:dyDescent="0.25">
      <c r="A36" s="26" t="s">
        <v>40</v>
      </c>
      <c r="B36" s="27"/>
      <c r="C36" s="27"/>
      <c r="D36" s="27"/>
      <c r="E36" s="27"/>
      <c r="F36" s="28">
        <f>ROUND(SUM(F31:F35),-3)</f>
        <v>-469000</v>
      </c>
    </row>
    <row r="37" spans="1:11" ht="36" customHeight="1" x14ac:dyDescent="0.25">
      <c r="D37" s="5"/>
    </row>
    <row r="38" spans="1:11" ht="20.25" x14ac:dyDescent="0.3">
      <c r="A38" s="64" t="s">
        <v>41</v>
      </c>
      <c r="B38" s="65"/>
      <c r="C38" s="65"/>
      <c r="D38" s="65"/>
      <c r="E38" s="65"/>
      <c r="F38" s="65"/>
      <c r="G38" s="65"/>
      <c r="H38" s="65"/>
    </row>
    <row r="39" spans="1:11" s="18" customFormat="1" x14ac:dyDescent="0.25">
      <c r="A39" s="18" t="s">
        <v>42</v>
      </c>
      <c r="E39" s="1">
        <f>E1/3*2</f>
        <v>420000</v>
      </c>
      <c r="F39" s="18" t="s">
        <v>11</v>
      </c>
      <c r="I39"/>
    </row>
    <row r="40" spans="1:11" s="18" customFormat="1" x14ac:dyDescent="0.25">
      <c r="A40" s="18" t="s">
        <v>43</v>
      </c>
      <c r="E40" s="19">
        <v>0.06</v>
      </c>
      <c r="I40"/>
    </row>
    <row r="41" spans="1:11" s="18" customFormat="1" x14ac:dyDescent="0.25">
      <c r="A41" s="18" t="s">
        <v>44</v>
      </c>
      <c r="E41" s="1">
        <v>3</v>
      </c>
      <c r="F41" s="18" t="s">
        <v>0</v>
      </c>
      <c r="I41"/>
    </row>
    <row r="42" spans="1:11" s="18" customFormat="1" x14ac:dyDescent="0.25">
      <c r="A42" s="18" t="s">
        <v>4</v>
      </c>
      <c r="E42" s="20">
        <f>ROUND(((1+E40)^E41-1)/((1+E40)^E41*E40),3)</f>
        <v>2.673</v>
      </c>
      <c r="I42"/>
    </row>
    <row r="43" spans="1:11" s="18" customFormat="1" x14ac:dyDescent="0.25">
      <c r="A43" s="18" t="s">
        <v>5</v>
      </c>
      <c r="E43" s="1">
        <f>ROUND(E39/E42,0)</f>
        <v>157127</v>
      </c>
      <c r="I43"/>
      <c r="J43" s="61" t="s">
        <v>108</v>
      </c>
      <c r="K43" s="61" t="s">
        <v>113</v>
      </c>
    </row>
    <row r="44" spans="1:11" ht="6" customHeight="1" x14ac:dyDescent="0.25">
      <c r="D44" s="5"/>
    </row>
    <row r="45" spans="1:11" s="17" customFormat="1" x14ac:dyDescent="0.25">
      <c r="A45" s="16" t="s">
        <v>2</v>
      </c>
      <c r="B45" s="16" t="s">
        <v>45</v>
      </c>
      <c r="C45" s="16" t="s">
        <v>46</v>
      </c>
      <c r="D45" s="16" t="s">
        <v>47</v>
      </c>
      <c r="E45" s="16" t="s">
        <v>33</v>
      </c>
      <c r="I45"/>
    </row>
    <row r="46" spans="1:11" x14ac:dyDescent="0.25">
      <c r="A46">
        <v>0</v>
      </c>
      <c r="B46" s="5"/>
      <c r="C46" s="5"/>
      <c r="D46" s="5">
        <f>E39</f>
        <v>420000</v>
      </c>
    </row>
    <row r="47" spans="1:11" x14ac:dyDescent="0.25">
      <c r="A47">
        <v>1</v>
      </c>
      <c r="B47" s="5">
        <f>ROUND(D46*$E$40,0)</f>
        <v>25200</v>
      </c>
      <c r="C47" s="5">
        <f>$E$43-B47</f>
        <v>131927</v>
      </c>
      <c r="D47" s="5">
        <f>D46-C47</f>
        <v>288073</v>
      </c>
      <c r="E47" s="15">
        <f>B47*$E$6</f>
        <v>5040</v>
      </c>
      <c r="J47" s="61" t="s">
        <v>107</v>
      </c>
      <c r="K47" s="61" t="s">
        <v>104</v>
      </c>
    </row>
    <row r="48" spans="1:11" x14ac:dyDescent="0.25">
      <c r="A48">
        <v>2</v>
      </c>
      <c r="B48" s="5">
        <f>ROUND(D47*$E$40,0)</f>
        <v>17284</v>
      </c>
      <c r="C48" s="5">
        <f>$E$43-B48</f>
        <v>139843</v>
      </c>
      <c r="D48" s="5">
        <f t="shared" ref="D48:D49" si="6">D47-C48</f>
        <v>148230</v>
      </c>
      <c r="E48" s="15">
        <f>B48*$E$6</f>
        <v>3456.8</v>
      </c>
    </row>
    <row r="49" spans="1:11" x14ac:dyDescent="0.25">
      <c r="A49">
        <v>3</v>
      </c>
      <c r="B49" s="5">
        <f>E43-C49</f>
        <v>8897</v>
      </c>
      <c r="C49" s="5">
        <f>E39-C47-C48</f>
        <v>148230</v>
      </c>
      <c r="D49" s="5">
        <f t="shared" si="6"/>
        <v>0</v>
      </c>
      <c r="E49" s="15">
        <f>B49*$E$6</f>
        <v>1779.4</v>
      </c>
    </row>
    <row r="50" spans="1:11" ht="6" customHeight="1" x14ac:dyDescent="0.25">
      <c r="D50" s="5"/>
    </row>
    <row r="51" spans="1:11" s="17" customFormat="1" x14ac:dyDescent="0.25">
      <c r="A51" s="16" t="s">
        <v>2</v>
      </c>
      <c r="B51" s="16" t="s">
        <v>38</v>
      </c>
      <c r="C51" s="16" t="s">
        <v>59</v>
      </c>
      <c r="D51" s="16" t="s">
        <v>60</v>
      </c>
      <c r="E51" s="16" t="s">
        <v>61</v>
      </c>
      <c r="F51" s="16" t="s">
        <v>95</v>
      </c>
      <c r="G51" s="16" t="s">
        <v>96</v>
      </c>
      <c r="H51" s="16" t="s">
        <v>39</v>
      </c>
      <c r="I51"/>
    </row>
    <row r="52" spans="1:11" x14ac:dyDescent="0.25">
      <c r="A52" s="14">
        <v>0</v>
      </c>
      <c r="B52" s="4">
        <f>ROUND(1/(1+$E$5)^A52,3)</f>
        <v>1</v>
      </c>
      <c r="C52" s="2">
        <f>-(E1-D46)</f>
        <v>-210000</v>
      </c>
      <c r="D52" s="2"/>
      <c r="E52" s="2"/>
      <c r="F52" s="2"/>
      <c r="G52" s="2"/>
      <c r="H52" s="2">
        <f>ROUND(B52*SUM(C52:G52),0)</f>
        <v>-210000</v>
      </c>
      <c r="J52" s="61" t="s">
        <v>109</v>
      </c>
      <c r="K52" s="61" t="s">
        <v>113</v>
      </c>
    </row>
    <row r="53" spans="1:11" x14ac:dyDescent="0.25">
      <c r="A53" s="14">
        <v>1</v>
      </c>
      <c r="B53" s="4">
        <f t="shared" ref="B53:B56" si="7">ROUND(1/(1+$E$5)^A53,3)</f>
        <v>0.89300000000000002</v>
      </c>
      <c r="C53" s="2"/>
      <c r="D53" s="2">
        <f>D11</f>
        <v>25200</v>
      </c>
      <c r="E53" s="2"/>
      <c r="F53" s="2">
        <f>-$E$43</f>
        <v>-157127</v>
      </c>
      <c r="G53" s="2">
        <f>E47</f>
        <v>5040</v>
      </c>
      <c r="H53" s="2">
        <f t="shared" ref="H53:H56" si="8">ROUND(B53*SUM(C53:G53),0)</f>
        <v>-113310</v>
      </c>
      <c r="J53" s="61" t="s">
        <v>110</v>
      </c>
      <c r="K53" s="61" t="s">
        <v>113</v>
      </c>
    </row>
    <row r="54" spans="1:11" x14ac:dyDescent="0.25">
      <c r="A54" s="14">
        <v>2</v>
      </c>
      <c r="B54" s="4">
        <f t="shared" si="7"/>
        <v>0.79700000000000004</v>
      </c>
      <c r="C54" s="2"/>
      <c r="D54" s="2">
        <f>D12</f>
        <v>25200</v>
      </c>
      <c r="E54" s="2"/>
      <c r="F54" s="2">
        <f t="shared" ref="F54:F55" si="9">-$E$43</f>
        <v>-157127</v>
      </c>
      <c r="G54" s="2">
        <f>E48</f>
        <v>3456.8</v>
      </c>
      <c r="H54" s="2">
        <f t="shared" si="8"/>
        <v>-102391</v>
      </c>
      <c r="J54" s="61" t="s">
        <v>111</v>
      </c>
      <c r="K54" s="61" t="s">
        <v>114</v>
      </c>
    </row>
    <row r="55" spans="1:11" x14ac:dyDescent="0.25">
      <c r="A55" s="14">
        <v>3</v>
      </c>
      <c r="B55" s="4">
        <f t="shared" si="7"/>
        <v>0.71199999999999997</v>
      </c>
      <c r="C55" s="2"/>
      <c r="D55" s="2">
        <f>D13</f>
        <v>25200</v>
      </c>
      <c r="E55" s="2"/>
      <c r="F55" s="2">
        <f t="shared" si="9"/>
        <v>-157127</v>
      </c>
      <c r="G55" s="2">
        <f>E49</f>
        <v>1779.4</v>
      </c>
      <c r="H55" s="2">
        <f t="shared" si="8"/>
        <v>-92665</v>
      </c>
      <c r="J55" s="61" t="s">
        <v>47</v>
      </c>
      <c r="K55" s="61" t="s">
        <v>113</v>
      </c>
    </row>
    <row r="56" spans="1:11" x14ac:dyDescent="0.25">
      <c r="A56" s="14">
        <v>4</v>
      </c>
      <c r="B56" s="4">
        <f t="shared" si="7"/>
        <v>0.63600000000000001</v>
      </c>
      <c r="C56" s="2">
        <f>E3</f>
        <v>135000</v>
      </c>
      <c r="D56" s="2">
        <f>D14</f>
        <v>25200</v>
      </c>
      <c r="E56" s="2">
        <f>E28</f>
        <v>-1800</v>
      </c>
      <c r="F56" s="2"/>
      <c r="G56" s="2"/>
      <c r="H56" s="2">
        <f t="shared" si="8"/>
        <v>100742</v>
      </c>
      <c r="J56" s="61" t="s">
        <v>112</v>
      </c>
      <c r="K56" s="61" t="s">
        <v>113</v>
      </c>
    </row>
    <row r="57" spans="1:11" x14ac:dyDescent="0.25">
      <c r="A57" s="26" t="s">
        <v>40</v>
      </c>
      <c r="B57" s="27"/>
      <c r="C57" s="27"/>
      <c r="D57" s="27"/>
      <c r="E57" s="27"/>
      <c r="F57" s="27"/>
      <c r="G57" s="27"/>
      <c r="H57" s="28">
        <f>ROUND(SUM(H52:H56),-3)</f>
        <v>-418000</v>
      </c>
    </row>
    <row r="59" spans="1:11" x14ac:dyDescent="0.25">
      <c r="A59" s="16" t="s">
        <v>2</v>
      </c>
      <c r="B59" s="67" t="s">
        <v>117</v>
      </c>
      <c r="C59" s="67"/>
      <c r="D59" s="66" t="s">
        <v>48</v>
      </c>
      <c r="E59" s="66" t="s">
        <v>3</v>
      </c>
      <c r="F59" s="66" t="s">
        <v>39</v>
      </c>
      <c r="J59" s="61" t="s">
        <v>108</v>
      </c>
      <c r="K59" s="61" t="s">
        <v>113</v>
      </c>
    </row>
    <row r="60" spans="1:11" x14ac:dyDescent="0.25">
      <c r="A60" s="14">
        <v>0</v>
      </c>
      <c r="B60" s="4" t="s">
        <v>121</v>
      </c>
      <c r="D60" s="4">
        <f>ROUND(1/(1+$E$5)^A60,3)</f>
        <v>1</v>
      </c>
      <c r="E60" s="2">
        <f>C52</f>
        <v>-210000</v>
      </c>
      <c r="F60" s="2">
        <f>D60*E60</f>
        <v>-210000</v>
      </c>
      <c r="G60" s="61" t="s">
        <v>109</v>
      </c>
      <c r="H60" s="68"/>
      <c r="I60" s="61" t="s">
        <v>113</v>
      </c>
      <c r="J60" s="68"/>
    </row>
    <row r="61" spans="1:11" x14ac:dyDescent="0.25">
      <c r="A61" s="14" t="s">
        <v>123</v>
      </c>
      <c r="B61" s="4" t="s">
        <v>122</v>
      </c>
      <c r="D61" s="4">
        <f>ROUND(((1+$E$5)^$A$27-1)/((1+$E$5)^$A$27*$E$5),3)</f>
        <v>2.4020000000000001</v>
      </c>
      <c r="E61" s="2">
        <f>-E43</f>
        <v>-157127</v>
      </c>
      <c r="F61" s="2">
        <f>D61*E61</f>
        <v>-377419.054</v>
      </c>
      <c r="G61" s="61" t="s">
        <v>111</v>
      </c>
      <c r="H61" s="68"/>
      <c r="I61" s="61" t="s">
        <v>114</v>
      </c>
      <c r="J61" s="68"/>
    </row>
    <row r="62" spans="1:11" x14ac:dyDescent="0.25">
      <c r="A62" s="14">
        <v>1</v>
      </c>
      <c r="B62" s="4" t="s">
        <v>125</v>
      </c>
      <c r="D62" s="4">
        <f>ROUND(1/(1+$E$5)^A62,3)</f>
        <v>0.89300000000000002</v>
      </c>
      <c r="E62" s="2">
        <f>G53</f>
        <v>5040</v>
      </c>
      <c r="F62" s="2">
        <f t="shared" ref="F62:F64" si="10">D62*E62</f>
        <v>4500.72</v>
      </c>
      <c r="G62" s="61" t="s">
        <v>107</v>
      </c>
      <c r="H62" s="68"/>
      <c r="I62" s="61" t="s">
        <v>104</v>
      </c>
      <c r="J62" s="69"/>
      <c r="K62" s="17"/>
    </row>
    <row r="63" spans="1:11" x14ac:dyDescent="0.25">
      <c r="A63" s="14">
        <v>2</v>
      </c>
      <c r="B63" s="4" t="s">
        <v>125</v>
      </c>
      <c r="D63" s="4">
        <f t="shared" ref="D63:D64" si="11">ROUND(1/(1+$E$5)^A63,3)</f>
        <v>0.79700000000000004</v>
      </c>
      <c r="E63" s="2">
        <f t="shared" ref="E63:E64" si="12">G54</f>
        <v>3456.8</v>
      </c>
      <c r="F63" s="2">
        <f t="shared" si="10"/>
        <v>2755.0696000000003</v>
      </c>
    </row>
    <row r="64" spans="1:11" x14ac:dyDescent="0.25">
      <c r="A64" s="14">
        <v>3</v>
      </c>
      <c r="B64" s="4" t="s">
        <v>125</v>
      </c>
      <c r="D64" s="4">
        <f t="shared" si="11"/>
        <v>0.71199999999999997</v>
      </c>
      <c r="E64" s="2">
        <f t="shared" si="12"/>
        <v>1779.4</v>
      </c>
      <c r="F64" s="2">
        <f t="shared" si="10"/>
        <v>1266.9328</v>
      </c>
    </row>
    <row r="65" spans="1:11" x14ac:dyDescent="0.25">
      <c r="A65" s="14" t="s">
        <v>124</v>
      </c>
      <c r="B65" s="4" t="s">
        <v>119</v>
      </c>
      <c r="D65" s="4">
        <f>ROUND(((1+$E$5)^$A$28-1)/((1+$E$5)^$A$28*$E$5),3)</f>
        <v>3.0369999999999999</v>
      </c>
      <c r="E65" s="2">
        <f>D53</f>
        <v>25200</v>
      </c>
      <c r="F65" s="2">
        <f>D65*E65</f>
        <v>76532.399999999994</v>
      </c>
      <c r="G65" s="61" t="s">
        <v>110</v>
      </c>
      <c r="H65" s="68"/>
      <c r="I65" s="61" t="s">
        <v>113</v>
      </c>
      <c r="J65" s="68"/>
    </row>
    <row r="66" spans="1:11" x14ac:dyDescent="0.25">
      <c r="A66" s="14">
        <v>4</v>
      </c>
      <c r="B66" s="4" t="s">
        <v>14</v>
      </c>
      <c r="D66" s="4">
        <f>ROUND(1/(1+$E$5)^A66,3)</f>
        <v>0.63600000000000001</v>
      </c>
      <c r="E66" s="2">
        <f>C56</f>
        <v>135000</v>
      </c>
      <c r="F66" s="2">
        <f t="shared" ref="F66:F67" si="13">D66*E66</f>
        <v>85860</v>
      </c>
      <c r="G66" s="61" t="s">
        <v>47</v>
      </c>
      <c r="H66" s="68"/>
      <c r="I66" s="61" t="s">
        <v>113</v>
      </c>
      <c r="J66" s="68"/>
    </row>
    <row r="67" spans="1:11" x14ac:dyDescent="0.25">
      <c r="A67" s="14">
        <v>4</v>
      </c>
      <c r="B67" s="4" t="s">
        <v>120</v>
      </c>
      <c r="D67" s="4">
        <f>ROUND(1/(1+$E$5)^A67,3)</f>
        <v>0.63600000000000001</v>
      </c>
      <c r="E67" s="2">
        <f>E35</f>
        <v>-1800</v>
      </c>
      <c r="F67" s="2">
        <f t="shared" si="13"/>
        <v>-1144.8</v>
      </c>
      <c r="G67" s="61" t="s">
        <v>112</v>
      </c>
      <c r="H67" s="68"/>
      <c r="I67" s="61" t="s">
        <v>113</v>
      </c>
      <c r="J67" s="68"/>
    </row>
    <row r="68" spans="1:11" x14ac:dyDescent="0.25">
      <c r="A68" s="26" t="s">
        <v>40</v>
      </c>
      <c r="B68" s="27"/>
      <c r="C68" s="27"/>
      <c r="D68" s="27"/>
      <c r="E68" s="27"/>
      <c r="F68" s="28">
        <f>ROUND(SUM(F60:F67),-3)</f>
        <v>-418000</v>
      </c>
      <c r="J68" s="17"/>
      <c r="K68" s="17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"/>
    </sheetView>
  </sheetViews>
  <sheetFormatPr baseColWidth="10" defaultRowHeight="15" x14ac:dyDescent="0.25"/>
  <sheetData>
    <row r="1" spans="1:3" x14ac:dyDescent="0.25">
      <c r="A1">
        <v>1.1000000000000001</v>
      </c>
      <c r="B1">
        <v>12</v>
      </c>
      <c r="C1">
        <f>SUM(B1:B2)</f>
        <v>18</v>
      </c>
    </row>
    <row r="2" spans="1:3" x14ac:dyDescent="0.25">
      <c r="A2">
        <v>1.2</v>
      </c>
      <c r="B2">
        <v>6</v>
      </c>
    </row>
    <row r="4" spans="1:3" x14ac:dyDescent="0.25">
      <c r="A4">
        <v>2.1</v>
      </c>
      <c r="B4">
        <v>5</v>
      </c>
      <c r="C4">
        <f>SUM(B4:B6)</f>
        <v>15</v>
      </c>
    </row>
    <row r="5" spans="1:3" x14ac:dyDescent="0.25">
      <c r="A5">
        <v>2.2000000000000002</v>
      </c>
      <c r="B5">
        <v>5</v>
      </c>
    </row>
    <row r="6" spans="1:3" x14ac:dyDescent="0.25">
      <c r="A6">
        <v>2.2999999999999998</v>
      </c>
      <c r="B6">
        <v>5</v>
      </c>
    </row>
    <row r="8" spans="1:3" x14ac:dyDescent="0.25">
      <c r="A8">
        <v>3.1</v>
      </c>
      <c r="B8">
        <v>5</v>
      </c>
      <c r="C8">
        <f>SUM(B8:B11)</f>
        <v>20</v>
      </c>
    </row>
    <row r="9" spans="1:3" x14ac:dyDescent="0.25">
      <c r="A9">
        <v>3.2</v>
      </c>
      <c r="B9">
        <v>5</v>
      </c>
    </row>
    <row r="10" spans="1:3" x14ac:dyDescent="0.25">
      <c r="A10">
        <v>3.3</v>
      </c>
      <c r="B10">
        <v>5</v>
      </c>
    </row>
    <row r="11" spans="1:3" x14ac:dyDescent="0.25">
      <c r="A11">
        <v>3.4</v>
      </c>
      <c r="B11">
        <v>5</v>
      </c>
    </row>
    <row r="13" spans="1:3" x14ac:dyDescent="0.25">
      <c r="A13">
        <v>4.0999999999999996</v>
      </c>
      <c r="B13">
        <v>9</v>
      </c>
      <c r="C13">
        <f>SUM(B13:B15)</f>
        <v>27</v>
      </c>
    </row>
    <row r="14" spans="1:3" x14ac:dyDescent="0.25">
      <c r="A14">
        <v>4.2</v>
      </c>
      <c r="B14">
        <v>9</v>
      </c>
    </row>
    <row r="15" spans="1:3" x14ac:dyDescent="0.25">
      <c r="A15">
        <v>4.3</v>
      </c>
      <c r="B15">
        <v>9</v>
      </c>
    </row>
    <row r="17" spans="1:3" x14ac:dyDescent="0.25">
      <c r="A17">
        <v>5.0999999999999996</v>
      </c>
      <c r="B17">
        <v>10</v>
      </c>
      <c r="C17">
        <f>SUM(B17:B18)</f>
        <v>20</v>
      </c>
    </row>
    <row r="18" spans="1:3" x14ac:dyDescent="0.25">
      <c r="A18">
        <v>5.2</v>
      </c>
      <c r="B18">
        <v>10</v>
      </c>
    </row>
    <row r="20" spans="1:3" x14ac:dyDescent="0.25">
      <c r="B20">
        <f>SUM(B1:B18)</f>
        <v>100</v>
      </c>
      <c r="C20">
        <f>SUM(C1:C18)</f>
        <v>100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2016-03-03T05:32:05Z</cp:lastPrinted>
  <dcterms:created xsi:type="dcterms:W3CDTF">2015-05-24T07:32:27Z</dcterms:created>
  <dcterms:modified xsi:type="dcterms:W3CDTF">2020-08-20T05:39:13Z</dcterms:modified>
</cp:coreProperties>
</file>