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4 FS\ZP\"/>
    </mc:Choice>
  </mc:AlternateContent>
  <bookViews>
    <workbookView xWindow="600" yWindow="156" windowWidth="14112" windowHeight="7992" activeTab="3"/>
  </bookViews>
  <sheets>
    <sheet name="A1" sheetId="1" r:id="rId1"/>
    <sheet name="A2" sheetId="2" r:id="rId2"/>
    <sheet name="A3" sheetId="3" r:id="rId3"/>
    <sheet name="A4" sheetId="4" r:id="rId4"/>
    <sheet name="Tabelle1" sheetId="5" r:id="rId5"/>
  </sheets>
  <definedNames>
    <definedName name="_ftn1" localSheetId="0">'A1'!#REF!</definedName>
    <definedName name="_ftnref1" localSheetId="0">'A1'!#REF!</definedName>
  </definedNames>
  <calcPr calcId="162913"/>
</workbook>
</file>

<file path=xl/calcChain.xml><?xml version="1.0" encoding="utf-8"?>
<calcChain xmlns="http://schemas.openxmlformats.org/spreadsheetml/2006/main">
  <c r="E20" i="1" l="1"/>
  <c r="E22" i="1"/>
  <c r="F22" i="1"/>
  <c r="D51" i="4" l="1"/>
  <c r="A62" i="4"/>
  <c r="A64" i="4"/>
  <c r="A61" i="4"/>
  <c r="G18" i="2" l="1"/>
  <c r="G17" i="2"/>
  <c r="G16" i="2"/>
  <c r="G15" i="2"/>
  <c r="F25" i="1" l="1"/>
  <c r="G14" i="2" l="1"/>
  <c r="G13" i="2"/>
  <c r="C18" i="5" l="1"/>
  <c r="C14" i="5"/>
  <c r="C9" i="5"/>
  <c r="C3" i="5"/>
  <c r="B20" i="5"/>
  <c r="B50" i="4"/>
  <c r="B61" i="4" s="1"/>
  <c r="B20" i="4"/>
  <c r="B19" i="4"/>
  <c r="C56" i="4"/>
  <c r="C64" i="4" s="1"/>
  <c r="D56" i="4"/>
  <c r="D64" i="4" s="1"/>
  <c r="B56" i="4"/>
  <c r="B64" i="4" s="1"/>
  <c r="C51" i="4"/>
  <c r="C62" i="4" s="1"/>
  <c r="C63" i="4" s="1"/>
  <c r="C55" i="4"/>
  <c r="D62" i="4"/>
  <c r="D63" i="4" s="1"/>
  <c r="D53" i="4"/>
  <c r="D54" i="4"/>
  <c r="D55" i="4"/>
  <c r="B51" i="4"/>
  <c r="B62" i="4" s="1"/>
  <c r="C50" i="4"/>
  <c r="C61" i="4" s="1"/>
  <c r="D52" i="4"/>
  <c r="D50" i="4"/>
  <c r="D61" i="4" s="1"/>
  <c r="J47" i="4"/>
  <c r="I45" i="4"/>
  <c r="I44" i="4"/>
  <c r="H45" i="4"/>
  <c r="H44" i="4"/>
  <c r="J51" i="4" s="1"/>
  <c r="H52" i="4" s="1"/>
  <c r="C52" i="4" s="1"/>
  <c r="D38" i="4"/>
  <c r="C38" i="4"/>
  <c r="D35" i="4"/>
  <c r="D36" i="4"/>
  <c r="C35" i="4"/>
  <c r="C36" i="4"/>
  <c r="C37" i="4"/>
  <c r="C34" i="4"/>
  <c r="D37" i="4"/>
  <c r="D34" i="4"/>
  <c r="D22" i="4"/>
  <c r="D21" i="4"/>
  <c r="D20" i="4"/>
  <c r="D23" i="4"/>
  <c r="D24" i="4"/>
  <c r="D25" i="4"/>
  <c r="D26" i="4"/>
  <c r="D19" i="4"/>
  <c r="C22" i="4"/>
  <c r="C15" i="4"/>
  <c r="C14" i="4"/>
  <c r="C20" i="4"/>
  <c r="C19" i="4"/>
  <c r="E55" i="4" l="1"/>
  <c r="E50" i="4"/>
  <c r="E61" i="4" s="1"/>
  <c r="E63" i="4"/>
  <c r="C20" i="5"/>
  <c r="J44" i="4"/>
  <c r="E51" i="4"/>
  <c r="E62" i="4" s="1"/>
  <c r="E56" i="4"/>
  <c r="E64" i="4" s="1"/>
  <c r="I52" i="4"/>
  <c r="E52" i="4"/>
  <c r="J45" i="4"/>
  <c r="J46" i="4" s="1"/>
  <c r="E20" i="4"/>
  <c r="E34" i="4"/>
  <c r="E35" i="4"/>
  <c r="E19" i="4"/>
  <c r="E22" i="4"/>
  <c r="J22" i="4"/>
  <c r="C16" i="4"/>
  <c r="D5" i="3"/>
  <c r="D4" i="3"/>
  <c r="C6" i="3"/>
  <c r="B6" i="3"/>
  <c r="D21" i="2"/>
  <c r="D14" i="2"/>
  <c r="D13" i="2"/>
  <c r="D16" i="2"/>
  <c r="D17" i="2"/>
  <c r="D18" i="2"/>
  <c r="E18" i="2" s="1"/>
  <c r="D15" i="2"/>
  <c r="D12" i="2"/>
  <c r="C18" i="2"/>
  <c r="H18" i="2" s="1"/>
  <c r="C16" i="2"/>
  <c r="H16" i="2" s="1"/>
  <c r="C17" i="2"/>
  <c r="H17" i="2" s="1"/>
  <c r="C15" i="2"/>
  <c r="H15" i="2" s="1"/>
  <c r="B18" i="2"/>
  <c r="B16" i="2"/>
  <c r="B17" i="2"/>
  <c r="B15" i="2"/>
  <c r="C14" i="2"/>
  <c r="C13" i="2"/>
  <c r="H13" i="2" s="1"/>
  <c r="B14" i="2"/>
  <c r="B13" i="2"/>
  <c r="C12" i="2"/>
  <c r="B12" i="2"/>
  <c r="C25" i="1"/>
  <c r="C22" i="1"/>
  <c r="B22" i="1"/>
  <c r="B20" i="1"/>
  <c r="C14" i="1"/>
  <c r="B14" i="1"/>
  <c r="E19" i="1" s="1"/>
  <c r="E21" i="1" s="1"/>
  <c r="E23" i="1" s="1"/>
  <c r="E26" i="1" s="1"/>
  <c r="E28" i="1" s="1"/>
  <c r="B15" i="1"/>
  <c r="C12" i="1"/>
  <c r="C10" i="1"/>
  <c r="C11" i="1"/>
  <c r="C3" i="1"/>
  <c r="C15" i="1" l="1"/>
  <c r="C18" i="1" s="1"/>
  <c r="D20" i="2"/>
  <c r="E17" i="2"/>
  <c r="F19" i="1"/>
  <c r="F21" i="1" s="1"/>
  <c r="E12" i="2"/>
  <c r="E16" i="2"/>
  <c r="F18" i="1"/>
  <c r="F20" i="1"/>
  <c r="B18" i="1"/>
  <c r="E18" i="1"/>
  <c r="E29" i="1" s="1"/>
  <c r="C20" i="1"/>
  <c r="E14" i="2"/>
  <c r="H14" i="2"/>
  <c r="H22" i="2" s="1"/>
  <c r="E27" i="2" s="1"/>
  <c r="E15" i="2"/>
  <c r="E13" i="2"/>
  <c r="F63" i="4"/>
  <c r="E65" i="4"/>
  <c r="F20" i="4"/>
  <c r="J52" i="4"/>
  <c r="H53" i="4" s="1"/>
  <c r="J48" i="4"/>
  <c r="E37" i="4"/>
  <c r="H23" i="4"/>
  <c r="C23" i="4" s="1"/>
  <c r="E23" i="4" s="1"/>
  <c r="C21" i="4"/>
  <c r="C7" i="3"/>
  <c r="C8" i="3" s="1"/>
  <c r="C9" i="3" s="1"/>
  <c r="C10" i="3" s="1"/>
  <c r="C11" i="3" s="1"/>
  <c r="C12" i="3" s="1"/>
  <c r="H14" i="3" s="1"/>
  <c r="B7" i="3"/>
  <c r="B8" i="3" s="1"/>
  <c r="B9" i="3" s="1"/>
  <c r="B10" i="3" s="1"/>
  <c r="B11" i="3" s="1"/>
  <c r="B12" i="3" s="1"/>
  <c r="D6" i="3"/>
  <c r="C19" i="1"/>
  <c r="C21" i="1" s="1"/>
  <c r="C23" i="1" s="1"/>
  <c r="C26" i="1" s="1"/>
  <c r="B19" i="1"/>
  <c r="B21" i="1" s="1"/>
  <c r="B23" i="1" s="1"/>
  <c r="B26" i="1" s="1"/>
  <c r="B28" i="1" s="1"/>
  <c r="H6" i="3" l="1"/>
  <c r="H8" i="3"/>
  <c r="B29" i="1"/>
  <c r="E19" i="2"/>
  <c r="E24" i="2" s="1"/>
  <c r="C13" i="3"/>
  <c r="F23" i="1"/>
  <c r="F26" i="1" s="1"/>
  <c r="F28" i="1" s="1"/>
  <c r="C28" i="1"/>
  <c r="C29" i="1"/>
  <c r="I53" i="4"/>
  <c r="J53" i="4" s="1"/>
  <c r="C53" i="4"/>
  <c r="E53" i="4" s="1"/>
  <c r="E21" i="4"/>
  <c r="E36" i="4"/>
  <c r="F37" i="4" s="1"/>
  <c r="I23" i="4"/>
  <c r="J23" i="4" s="1"/>
  <c r="H19" i="3"/>
  <c r="H22" i="3"/>
  <c r="H13" i="3"/>
  <c r="H17" i="3"/>
  <c r="C14" i="3"/>
  <c r="H24" i="3"/>
  <c r="H18" i="3"/>
  <c r="H3" i="3"/>
  <c r="H9" i="3"/>
  <c r="H20" i="3"/>
  <c r="H4" i="3"/>
  <c r="H15" i="3"/>
  <c r="H25" i="3"/>
  <c r="H5" i="3"/>
  <c r="H16" i="3"/>
  <c r="H27" i="3"/>
  <c r="H11" i="3"/>
  <c r="D12" i="3"/>
  <c r="H26" i="3"/>
  <c r="H10" i="3"/>
  <c r="H21" i="3"/>
  <c r="H28" i="3"/>
  <c r="H12" i="3"/>
  <c r="H23" i="3"/>
  <c r="H7" i="3"/>
  <c r="G15" i="3"/>
  <c r="D11" i="3"/>
  <c r="G18" i="3"/>
  <c r="G20" i="3"/>
  <c r="G3" i="3"/>
  <c r="B13" i="3"/>
  <c r="G4" i="3"/>
  <c r="G13" i="3"/>
  <c r="G11" i="3"/>
  <c r="B14" i="3"/>
  <c r="G16" i="3"/>
  <c r="G27" i="3"/>
  <c r="G14" i="3"/>
  <c r="G25" i="3"/>
  <c r="G9" i="3"/>
  <c r="D8" i="3"/>
  <c r="D10" i="3"/>
  <c r="G28" i="3"/>
  <c r="G12" i="3"/>
  <c r="G23" i="3"/>
  <c r="G26" i="3"/>
  <c r="G10" i="3"/>
  <c r="G21" i="3"/>
  <c r="G5" i="3"/>
  <c r="D9" i="3"/>
  <c r="D7" i="3"/>
  <c r="G24" i="3"/>
  <c r="G8" i="3"/>
  <c r="G19" i="3"/>
  <c r="G22" i="3"/>
  <c r="G6" i="3"/>
  <c r="G17" i="3"/>
  <c r="G7" i="3"/>
  <c r="E21" i="2"/>
  <c r="E26" i="2" s="1"/>
  <c r="E20" i="2"/>
  <c r="E25" i="2" s="1"/>
  <c r="F29" i="1" l="1"/>
  <c r="H54" i="4"/>
  <c r="E38" i="4"/>
  <c r="E39" i="4" s="1"/>
  <c r="H24" i="4"/>
  <c r="D15" i="3"/>
  <c r="D13" i="3"/>
  <c r="I54" i="4" l="1"/>
  <c r="J54" i="4" s="1"/>
  <c r="C54" i="4"/>
  <c r="E54" i="4" s="1"/>
  <c r="E57" i="4" s="1"/>
  <c r="C24" i="4"/>
  <c r="E24" i="4" s="1"/>
  <c r="I24" i="4"/>
  <c r="J24" i="4" s="1"/>
  <c r="H25" i="4" l="1"/>
  <c r="C25" i="4" l="1"/>
  <c r="E25" i="4" s="1"/>
  <c r="I25" i="4"/>
  <c r="J25" i="4" s="1"/>
  <c r="H26" i="4" s="1"/>
  <c r="I26" i="4" l="1"/>
  <c r="J26" i="4" s="1"/>
  <c r="C26" i="4"/>
  <c r="E26" i="4" s="1"/>
  <c r="E27" i="4" s="1"/>
  <c r="F26" i="4" l="1"/>
</calcChain>
</file>

<file path=xl/sharedStrings.xml><?xml version="1.0" encoding="utf-8"?>
<sst xmlns="http://schemas.openxmlformats.org/spreadsheetml/2006/main" count="170" uniqueCount="103">
  <si>
    <t>ROI</t>
  </si>
  <si>
    <t>NPV</t>
  </si>
  <si>
    <t>Annuität</t>
  </si>
  <si>
    <t>IRR</t>
  </si>
  <si>
    <t>Steuerliche Einflüsse</t>
  </si>
  <si>
    <t>Miete</t>
  </si>
  <si>
    <t>Darlehensfinanzierung</t>
  </si>
  <si>
    <t>Io</t>
  </si>
  <si>
    <t>Jahre</t>
  </si>
  <si>
    <t>Abschreibungen</t>
  </si>
  <si>
    <t>Zinsen</t>
  </si>
  <si>
    <t>Investiertes Kapital</t>
  </si>
  <si>
    <t>durchschnittlicher Kapitaleinsatz</t>
  </si>
  <si>
    <t>mittlere Jahreskosten</t>
  </si>
  <si>
    <t>CHF</t>
  </si>
  <si>
    <t>Investitionskosten Hochregallagers</t>
  </si>
  <si>
    <t>Investitionskosten Förderinfrastruktur</t>
  </si>
  <si>
    <t>Liquidationswert</t>
  </si>
  <si>
    <t>Betriebskosten:</t>
  </si>
  <si>
    <t>Grossrevision</t>
  </si>
  <si>
    <t>Kalkulatorischer Zinssatz:</t>
  </si>
  <si>
    <t>Nutzungsdauer</t>
  </si>
  <si>
    <t>Variante I</t>
  </si>
  <si>
    <t>Variante II</t>
  </si>
  <si>
    <t>Rücknahmewert Förderinfrastruktur</t>
  </si>
  <si>
    <t>Debitorenzunahme</t>
  </si>
  <si>
    <t>Lagerzunahme</t>
  </si>
  <si>
    <t>Kreditorenzunahme</t>
  </si>
  <si>
    <t>NUV-Erhöhung</t>
  </si>
  <si>
    <t>Betriebskosten</t>
  </si>
  <si>
    <t>Jahresertrag</t>
  </si>
  <si>
    <t>mittlerer Jahresgewinn</t>
  </si>
  <si>
    <t>Payback</t>
  </si>
  <si>
    <t>Jahr</t>
  </si>
  <si>
    <t>Text</t>
  </si>
  <si>
    <t>Cashflow</t>
  </si>
  <si>
    <t>Anfangsinvestition</t>
  </si>
  <si>
    <t>1…20</t>
  </si>
  <si>
    <t>Rückbaukosten</t>
  </si>
  <si>
    <t>pro Jahr</t>
  </si>
  <si>
    <t>Erlöse</t>
  </si>
  <si>
    <t>Revisionskosten Jahr 6</t>
  </si>
  <si>
    <t>Revisionskosten Jahr 12</t>
  </si>
  <si>
    <t>Revisionskosten Jahr 18</t>
  </si>
  <si>
    <t>kalkulatorischer Zinssatz</t>
  </si>
  <si>
    <t>Present Value</t>
  </si>
  <si>
    <t>Endwert</t>
  </si>
  <si>
    <t>Maximale Investitionskosten</t>
  </si>
  <si>
    <t>Maximale Rückbaukosten</t>
  </si>
  <si>
    <t>Minimaler Erlös</t>
  </si>
  <si>
    <t>fixe Betriebskosten</t>
  </si>
  <si>
    <t>A</t>
  </si>
  <si>
    <t>B</t>
  </si>
  <si>
    <t>FR</t>
  </si>
  <si>
    <t>DIFF</t>
  </si>
  <si>
    <t>Leasingzinssatz</t>
  </si>
  <si>
    <t>jährliche Abschreibungen</t>
  </si>
  <si>
    <t>des Kaufpreises</t>
  </si>
  <si>
    <t>Steuern (jeweils am Jahresende anfallend)</t>
  </si>
  <si>
    <t>Faktor</t>
  </si>
  <si>
    <t>PV</t>
  </si>
  <si>
    <t>Rentenbarwertfaktor</t>
  </si>
  <si>
    <t>Kaufpreis Serverinfrastruktur</t>
  </si>
  <si>
    <t>Erwerb mit Bankdarlehen</t>
  </si>
  <si>
    <t>Vollamortisation der Darlehen über gesamte Laufzeit von 4 Jahren</t>
  </si>
  <si>
    <t>Darlehenszinssatz</t>
  </si>
  <si>
    <t>Darlehen</t>
  </si>
  <si>
    <t>1…4</t>
  </si>
  <si>
    <t>Amortisation/Verzinsung Darlehen</t>
  </si>
  <si>
    <t>Steuereffekt auf Abschreibungen</t>
  </si>
  <si>
    <t>Steuereffekt auf Zinsen</t>
  </si>
  <si>
    <t>Zins</t>
  </si>
  <si>
    <t>Amortisation</t>
  </si>
  <si>
    <t>Restwert</t>
  </si>
  <si>
    <t>Net Present Value</t>
  </si>
  <si>
    <t>Erste Jahresmiete</t>
  </si>
  <si>
    <t>Steuereffekt auf Jahresmieten</t>
  </si>
  <si>
    <t>Anzahlung bei Vertragsabschluss</t>
  </si>
  <si>
    <t>des Kaupreises</t>
  </si>
  <si>
    <t>Leasingdauer</t>
  </si>
  <si>
    <t>Leasingrate pro Jahr</t>
  </si>
  <si>
    <t>CF</t>
  </si>
  <si>
    <t>AF</t>
  </si>
  <si>
    <t>RBF</t>
  </si>
  <si>
    <t>1..3</t>
  </si>
  <si>
    <t>Steuereffekt auf Leasingzinsen</t>
  </si>
  <si>
    <t>Zweite Jahresmiete</t>
  </si>
  <si>
    <t>Dritte Jahresmiete</t>
  </si>
  <si>
    <t>Vierte Jahresmiete</t>
  </si>
  <si>
    <t>Beschreibung</t>
  </si>
  <si>
    <t>Kalkulatorischer Zinssatz</t>
  </si>
  <si>
    <t>Zahlung jahresendfällig</t>
  </si>
  <si>
    <t>Jährliche Miete (vorfällig, jeweils zum Jahresbeginn zahlbar)</t>
  </si>
  <si>
    <t>Ablösungssumme nach 3 Jahren</t>
  </si>
  <si>
    <t>Faktoren
Barwert</t>
  </si>
  <si>
    <t>Faktoren 
Endwert</t>
  </si>
  <si>
    <t>Future Value</t>
  </si>
  <si>
    <t>Endewert der Cashflows</t>
  </si>
  <si>
    <t>Baldwin-Zinssatz</t>
  </si>
  <si>
    <t>Empfehlung:  Investition B</t>
  </si>
  <si>
    <t>Leasing (financial Leasing)</t>
  </si>
  <si>
    <t>Steuereffekt auf Leasingraten</t>
  </si>
  <si>
    <t>Leasing (operating Leasing)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</si>
</sst>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00_ ;_ * \-#,##0.000_ ;_ * &quot;-&quot;??_ ;_ @_ "/>
    <numFmt numFmtId="167" formatCode="_ * #,##0.0_ ;_ * \-#,##0.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9" fontId="0" fillId="0" borderId="0" xfId="0" applyNumberFormat="1"/>
    <xf numFmtId="0" fontId="3" fillId="0" borderId="0" xfId="0" applyFont="1" applyAlignment="1">
      <alignment horizontal="justify" vertical="center"/>
    </xf>
    <xf numFmtId="9" fontId="0" fillId="0" borderId="0" xfId="2" applyFont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43" fontId="0" fillId="0" borderId="0" xfId="0" applyNumberFormat="1"/>
    <xf numFmtId="10" fontId="0" fillId="0" borderId="0" xfId="2" applyNumberFormat="1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/>
    <xf numFmtId="0" fontId="2" fillId="0" borderId="0" xfId="0" applyFont="1"/>
    <xf numFmtId="0" fontId="0" fillId="0" borderId="0" xfId="0" applyFont="1"/>
    <xf numFmtId="164" fontId="0" fillId="0" borderId="0" xfId="0" applyNumberFormat="1" applyFont="1"/>
    <xf numFmtId="166" fontId="0" fillId="0" borderId="0" xfId="0" applyNumberFormat="1" applyFont="1"/>
    <xf numFmtId="166" fontId="1" fillId="0" borderId="0" xfId="1" applyNumberFormat="1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4" fillId="0" borderId="0" xfId="0" applyFont="1"/>
    <xf numFmtId="43" fontId="2" fillId="2" borderId="0" xfId="1" applyFont="1" applyFill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/>
    <xf numFmtId="164" fontId="0" fillId="0" borderId="1" xfId="1" applyNumberFormat="1" applyFont="1" applyBorder="1"/>
    <xf numFmtId="164" fontId="2" fillId="0" borderId="1" xfId="0" applyNumberFormat="1" applyFont="1" applyBorder="1"/>
    <xf numFmtId="166" fontId="0" fillId="0" borderId="0" xfId="0" applyNumberFormat="1"/>
    <xf numFmtId="0" fontId="2" fillId="2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65" fontId="5" fillId="0" borderId="0" xfId="2" applyNumberFormat="1" applyFont="1"/>
    <xf numFmtId="164" fontId="2" fillId="3" borderId="0" xfId="1" applyNumberFormat="1" applyFont="1" applyFill="1"/>
    <xf numFmtId="164" fontId="2" fillId="3" borderId="0" xfId="0" applyNumberFormat="1" applyFont="1" applyFill="1"/>
    <xf numFmtId="167" fontId="0" fillId="0" borderId="0" xfId="0" applyNumberFormat="1"/>
    <xf numFmtId="167" fontId="5" fillId="3" borderId="0" xfId="1" applyNumberFormat="1" applyFont="1" applyFill="1"/>
    <xf numFmtId="167" fontId="5" fillId="0" borderId="0" xfId="0" applyNumberFormat="1" applyFont="1"/>
    <xf numFmtId="164" fontId="5" fillId="3" borderId="0" xfId="0" applyNumberFormat="1" applyFont="1" applyFill="1"/>
    <xf numFmtId="0" fontId="5" fillId="0" borderId="0" xfId="0" applyFont="1" applyFill="1"/>
    <xf numFmtId="164" fontId="5" fillId="3" borderId="0" xfId="1" applyNumberFormat="1" applyFont="1" applyFill="1"/>
    <xf numFmtId="165" fontId="5" fillId="3" borderId="0" xfId="0" applyNumberFormat="1" applyFont="1" applyFill="1"/>
    <xf numFmtId="0" fontId="5" fillId="3" borderId="0" xfId="0" applyFont="1" applyFill="1" applyAlignment="1">
      <alignment horizontal="left"/>
    </xf>
    <xf numFmtId="0" fontId="0" fillId="3" borderId="0" xfId="0" applyFill="1"/>
    <xf numFmtId="9" fontId="5" fillId="3" borderId="0" xfId="0" applyNumberFormat="1" applyFont="1" applyFill="1"/>
    <xf numFmtId="164" fontId="6" fillId="0" borderId="0" xfId="0" applyNumberFormat="1" applyFon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'A3'!$G$2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'A3'!$F$3:$F$28</c:f>
              <c:numCache>
                <c:formatCode>0%</c:formatCode>
                <c:ptCount val="2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</c:numCache>
            </c:numRef>
          </c:cat>
          <c:val>
            <c:numRef>
              <c:f>'A3'!$G$3:$G$28</c:f>
              <c:numCache>
                <c:formatCode>_ * #,##0_ ;_ * \-#,##0_ ;_ * "-"??_ ;_ @_ </c:formatCode>
                <c:ptCount val="26"/>
                <c:pt idx="0">
                  <c:v>7080</c:v>
                </c:pt>
                <c:pt idx="1">
                  <c:v>6345.0400562321174</c:v>
                </c:pt>
                <c:pt idx="2">
                  <c:v>5656.765839443231</c:v>
                </c:pt>
                <c:pt idx="3">
                  <c:v>5011.5505199198578</c:v>
                </c:pt>
                <c:pt idx="4">
                  <c:v>4406.0916861453388</c:v>
                </c:pt>
                <c:pt idx="5">
                  <c:v>3837.3789223894</c:v>
                </c:pt>
                <c:pt idx="6">
                  <c:v>3302.6649411457547</c:v>
                </c:pt>
                <c:pt idx="7">
                  <c:v>2799.439848110982</c:v>
                </c:pt>
                <c:pt idx="8">
                  <c:v>2325.408171260382</c:v>
                </c:pt>
                <c:pt idx="9">
                  <c:v>1878.4683321162065</c:v>
                </c:pt>
                <c:pt idx="10">
                  <c:v>1456.6942775746211</c:v>
                </c:pt>
                <c:pt idx="11">
                  <c:v>1058.3190255561403</c:v>
                </c:pt>
                <c:pt idx="12">
                  <c:v>681.71990802941946</c:v>
                </c:pt>
                <c:pt idx="13">
                  <c:v>325.40532127734514</c:v>
                </c:pt>
                <c:pt idx="14">
                  <c:v>-11.997183822180887</c:v>
                </c:pt>
                <c:pt idx="15">
                  <c:v>-331.7516187694182</c:v>
                </c:pt>
                <c:pt idx="16">
                  <c:v>-635.02321152388868</c:v>
                </c:pt>
                <c:pt idx="17">
                  <c:v>-922.88711233072536</c:v>
                </c:pt>
                <c:pt idx="18">
                  <c:v>-1196.336252618692</c:v>
                </c:pt>
                <c:pt idx="19">
                  <c:v>-1456.2884466357973</c:v>
                </c:pt>
                <c:pt idx="20">
                  <c:v>-1703.5928152625347</c:v>
                </c:pt>
                <c:pt idx="21">
                  <c:v>-1939.0356024629227</c:v>
                </c:pt>
                <c:pt idx="22">
                  <c:v>-2163.3454469391845</c:v>
                </c:pt>
                <c:pt idx="23">
                  <c:v>-2377.1981646072736</c:v>
                </c:pt>
                <c:pt idx="24">
                  <c:v>-2581.2210913871768</c:v>
                </c:pt>
                <c:pt idx="25">
                  <c:v>-2775.9970303999999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F-4E4A-A3A7-DFE35D3D3107}"/>
            </c:ext>
          </c:extLst>
        </c:ser>
        <c:ser>
          <c:idx val="1"/>
          <c:order val="1"/>
          <c:tx>
            <c:strRef>
              <c:f>'A3'!$H$2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cat>
            <c:numRef>
              <c:f>'A3'!$F$3:$F$28</c:f>
              <c:numCache>
                <c:formatCode>0%</c:formatCode>
                <c:ptCount val="2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</c:numCache>
            </c:numRef>
          </c:cat>
          <c:val>
            <c:numRef>
              <c:f>'A3'!$H$3:$H$28</c:f>
              <c:numCache>
                <c:formatCode>_ * #,##0_ ;_ * \-#,##0_ ;_ * "-"??_ ;_ @_ </c:formatCode>
                <c:ptCount val="26"/>
                <c:pt idx="0">
                  <c:v>8524</c:v>
                </c:pt>
                <c:pt idx="1">
                  <c:v>7678.2735812945866</c:v>
                </c:pt>
                <c:pt idx="2">
                  <c:v>6886.2689375204573</c:v>
                </c:pt>
                <c:pt idx="3">
                  <c:v>6143.8126361921386</c:v>
                </c:pt>
                <c:pt idx="4">
                  <c:v>5447.1045563795669</c:v>
                </c:pt>
                <c:pt idx="5">
                  <c:v>4792.6805798869464</c:v>
                </c:pt>
                <c:pt idx="6">
                  <c:v>4177.3793730340713</c:v>
                </c:pt>
                <c:pt idx="7">
                  <c:v>3598.3127730869473</c:v>
                </c:pt>
                <c:pt idx="8">
                  <c:v>3052.8393553650258</c:v>
                </c:pt>
                <c:pt idx="9">
                  <c:v>2538.5408106057585</c:v>
                </c:pt>
                <c:pt idx="10">
                  <c:v>2053.2008085076686</c:v>
                </c:pt>
                <c:pt idx="11">
                  <c:v>1594.7860635309517</c:v>
                </c:pt>
                <c:pt idx="12">
                  <c:v>1161.4293538840902</c:v>
                </c:pt>
                <c:pt idx="13">
                  <c:v>751.4142749106104</c:v>
                </c:pt>
                <c:pt idx="14">
                  <c:v>363.16153444537485</c:v>
                </c:pt>
                <c:pt idx="15">
                  <c:v>-4.7833793232912285</c:v>
                </c:pt>
                <c:pt idx="16">
                  <c:v>-353.7613069099516</c:v>
                </c:pt>
                <c:pt idx="17">
                  <c:v>-685.00943542132882</c:v>
                </c:pt>
                <c:pt idx="18">
                  <c:v>-999.67034187591707</c:v>
                </c:pt>
                <c:pt idx="19">
                  <c:v>-1298.8001651335126</c:v>
                </c:pt>
                <c:pt idx="20">
                  <c:v>-1583.3759978471244</c:v>
                </c:pt>
                <c:pt idx="21">
                  <c:v>-1854.3025795165777</c:v>
                </c:pt>
                <c:pt idx="22">
                  <c:v>-2112.4183626390259</c:v>
                </c:pt>
                <c:pt idx="23">
                  <c:v>-2358.5010159556696</c:v>
                </c:pt>
                <c:pt idx="24">
                  <c:v>-2593.272421747899</c:v>
                </c:pt>
                <c:pt idx="25">
                  <c:v>-2817.4032179200003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F-4E4A-A3A7-DFE35D3D3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928128"/>
        <c:axId val="40571264"/>
      </c:lineChart>
      <c:catAx>
        <c:axId val="9892812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40571264"/>
        <c:crosses val="autoZero"/>
        <c:auto val="1"/>
        <c:lblAlgn val="ctr"/>
        <c:lblOffset val="100"/>
        <c:noMultiLvlLbl val="0"/>
      </c:catAx>
      <c:valAx>
        <c:axId val="40571264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98928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5</xdr:row>
      <xdr:rowOff>185737</xdr:rowOff>
    </xdr:from>
    <xdr:to>
      <xdr:col>14</xdr:col>
      <xdr:colOff>400050</xdr:colOff>
      <xdr:row>20</xdr:row>
      <xdr:rowOff>71437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Normal="100" workbookViewId="0">
      <selection activeCell="J29" sqref="J29"/>
    </sheetView>
  </sheetViews>
  <sheetFormatPr baseColWidth="10" defaultRowHeight="14.4" x14ac:dyDescent="0.3"/>
  <cols>
    <col min="1" max="1" width="41.6640625" customWidth="1"/>
    <col min="2" max="2" width="12.33203125" bestFit="1" customWidth="1"/>
  </cols>
  <sheetData>
    <row r="1" spans="1:4" x14ac:dyDescent="0.3">
      <c r="B1" s="7" t="s">
        <v>22</v>
      </c>
      <c r="C1" s="7" t="s">
        <v>23</v>
      </c>
    </row>
    <row r="2" spans="1:4" x14ac:dyDescent="0.3">
      <c r="A2" t="s">
        <v>15</v>
      </c>
      <c r="B2" s="4">
        <v>1480000</v>
      </c>
      <c r="C2" s="4">
        <v>2370000</v>
      </c>
      <c r="D2" t="s">
        <v>14</v>
      </c>
    </row>
    <row r="3" spans="1:4" x14ac:dyDescent="0.3">
      <c r="A3" t="s">
        <v>24</v>
      </c>
      <c r="B3" s="4">
        <v>80000</v>
      </c>
      <c r="C3" s="4">
        <f>B3</f>
        <v>80000</v>
      </c>
      <c r="D3" t="s">
        <v>14</v>
      </c>
    </row>
    <row r="4" spans="1:4" x14ac:dyDescent="0.3">
      <c r="A4" t="s">
        <v>16</v>
      </c>
      <c r="B4" s="4">
        <v>350000</v>
      </c>
      <c r="C4" s="4"/>
      <c r="D4" t="s">
        <v>14</v>
      </c>
    </row>
    <row r="5" spans="1:4" x14ac:dyDescent="0.3">
      <c r="A5" t="s">
        <v>17</v>
      </c>
      <c r="B5" s="4">
        <v>100000</v>
      </c>
      <c r="C5" s="4">
        <v>250000</v>
      </c>
      <c r="D5" t="s">
        <v>14</v>
      </c>
    </row>
    <row r="6" spans="1:4" x14ac:dyDescent="0.3">
      <c r="A6" t="s">
        <v>18</v>
      </c>
      <c r="B6" s="4">
        <v>83000</v>
      </c>
      <c r="C6" s="4">
        <v>35000</v>
      </c>
      <c r="D6" t="s">
        <v>14</v>
      </c>
    </row>
    <row r="7" spans="1:4" x14ac:dyDescent="0.3">
      <c r="A7" t="s">
        <v>19</v>
      </c>
      <c r="B7" s="4">
        <v>90000</v>
      </c>
      <c r="C7" s="4">
        <v>30000</v>
      </c>
      <c r="D7" t="s">
        <v>14</v>
      </c>
    </row>
    <row r="8" spans="1:4" x14ac:dyDescent="0.3">
      <c r="A8" t="s">
        <v>20</v>
      </c>
      <c r="B8" s="3">
        <v>0.12</v>
      </c>
      <c r="C8" s="3">
        <v>0.1</v>
      </c>
      <c r="D8" t="s">
        <v>14</v>
      </c>
    </row>
    <row r="9" spans="1:4" x14ac:dyDescent="0.3">
      <c r="A9" t="s">
        <v>21</v>
      </c>
      <c r="B9" s="4">
        <v>10</v>
      </c>
      <c r="C9" s="4">
        <v>10</v>
      </c>
      <c r="D9" t="s">
        <v>8</v>
      </c>
    </row>
    <row r="10" spans="1:4" x14ac:dyDescent="0.3">
      <c r="A10" t="s">
        <v>25</v>
      </c>
      <c r="B10" s="4">
        <v>500000</v>
      </c>
      <c r="C10" s="4">
        <f>B10</f>
        <v>500000</v>
      </c>
      <c r="D10" t="s">
        <v>14</v>
      </c>
    </row>
    <row r="11" spans="1:4" x14ac:dyDescent="0.3">
      <c r="A11" t="s">
        <v>26</v>
      </c>
      <c r="B11" s="4">
        <v>800000</v>
      </c>
      <c r="C11" s="4">
        <f>B11</f>
        <v>800000</v>
      </c>
      <c r="D11" t="s">
        <v>14</v>
      </c>
    </row>
    <row r="12" spans="1:4" x14ac:dyDescent="0.3">
      <c r="A12" t="s">
        <v>27</v>
      </c>
      <c r="B12" s="4">
        <v>150000</v>
      </c>
      <c r="C12" s="4">
        <f>B12</f>
        <v>150000</v>
      </c>
      <c r="D12" t="s">
        <v>14</v>
      </c>
    </row>
    <row r="13" spans="1:4" x14ac:dyDescent="0.3">
      <c r="B13" s="4"/>
    </row>
    <row r="14" spans="1:4" x14ac:dyDescent="0.3">
      <c r="A14" t="s">
        <v>7</v>
      </c>
      <c r="B14" s="4">
        <f>B2+B4-B3</f>
        <v>1750000</v>
      </c>
      <c r="C14" s="4">
        <f>C2+C4-C3</f>
        <v>2290000</v>
      </c>
    </row>
    <row r="15" spans="1:4" x14ac:dyDescent="0.3">
      <c r="A15" t="s">
        <v>28</v>
      </c>
      <c r="B15" s="4">
        <f>B10+B11-B12</f>
        <v>1150000</v>
      </c>
      <c r="C15" s="4">
        <f>C10+C11-C12</f>
        <v>1150000</v>
      </c>
    </row>
    <row r="16" spans="1:4" x14ac:dyDescent="0.3">
      <c r="B16" s="4"/>
    </row>
    <row r="17" spans="1:6" x14ac:dyDescent="0.3">
      <c r="B17" s="4"/>
    </row>
    <row r="18" spans="1:6" x14ac:dyDescent="0.3">
      <c r="A18" s="2" t="s">
        <v>11</v>
      </c>
      <c r="B18" s="32">
        <f>B2-B3+B4+B15</f>
        <v>2900000</v>
      </c>
      <c r="C18" s="32">
        <f>C2-C3+C4+C15</f>
        <v>3440000</v>
      </c>
      <c r="E18" s="35">
        <f>(B2-B3+B4+B15)/1000</f>
        <v>2900</v>
      </c>
      <c r="F18" s="35">
        <f>(C2-C3+C4+C15)/1000</f>
        <v>3440</v>
      </c>
    </row>
    <row r="19" spans="1:6" x14ac:dyDescent="0.3">
      <c r="A19" s="2" t="s">
        <v>12</v>
      </c>
      <c r="B19" s="33">
        <f>(B14+B5)/2+B15</f>
        <v>2075000</v>
      </c>
      <c r="C19" s="32">
        <f>(C14+C5)/2+C15</f>
        <v>2420000</v>
      </c>
      <c r="E19" s="35">
        <f>((B14+B5)/2+B15)/1000</f>
        <v>2075</v>
      </c>
      <c r="F19" s="35">
        <f>((C14+C5)/2+C15)/1000</f>
        <v>2420</v>
      </c>
    </row>
    <row r="20" spans="1:6" x14ac:dyDescent="0.3">
      <c r="A20" s="2" t="s">
        <v>9</v>
      </c>
      <c r="B20" s="32">
        <f>(B2-B3+B4-B5)/B9</f>
        <v>165000</v>
      </c>
      <c r="C20" s="32">
        <f>(C2-C3+C4-C5)/C9</f>
        <v>204000</v>
      </c>
      <c r="E20" s="35">
        <f>((B2-B3+B4-B5)/B9)/1000</f>
        <v>165</v>
      </c>
      <c r="F20" s="35">
        <f>((C2-C3+C4-C5)/C9)/1000</f>
        <v>204</v>
      </c>
    </row>
    <row r="21" spans="1:6" x14ac:dyDescent="0.3">
      <c r="A21" s="2" t="s">
        <v>10</v>
      </c>
      <c r="B21" s="33">
        <f>B19*B8</f>
        <v>249000</v>
      </c>
      <c r="C21" s="32">
        <f>C19*C8</f>
        <v>242000</v>
      </c>
      <c r="E21" s="35">
        <f>E19*B8</f>
        <v>249</v>
      </c>
      <c r="F21" s="35">
        <f>F19*C8</f>
        <v>242</v>
      </c>
    </row>
    <row r="22" spans="1:6" x14ac:dyDescent="0.3">
      <c r="A22" s="2" t="s">
        <v>29</v>
      </c>
      <c r="B22" s="33">
        <f>B6+B7/B9</f>
        <v>92000</v>
      </c>
      <c r="C22" s="32">
        <f>C6+C7/C9</f>
        <v>38000</v>
      </c>
      <c r="E22" s="35">
        <f>(B6+B7/B9)/1000</f>
        <v>92</v>
      </c>
      <c r="F22" s="35">
        <f>(C6+C7/C9)/1000</f>
        <v>38</v>
      </c>
    </row>
    <row r="23" spans="1:6" x14ac:dyDescent="0.3">
      <c r="A23" s="2" t="s">
        <v>13</v>
      </c>
      <c r="B23" s="33">
        <f>SUM(B20:B22)</f>
        <v>506000</v>
      </c>
      <c r="C23" s="32">
        <f>SUM(C20:C22)</f>
        <v>484000</v>
      </c>
      <c r="E23" s="35">
        <f>SUM(E20:E22)</f>
        <v>506</v>
      </c>
      <c r="F23" s="35">
        <f>SUM(F20:F22)</f>
        <v>484</v>
      </c>
    </row>
    <row r="24" spans="1:6" x14ac:dyDescent="0.3">
      <c r="B24" s="5"/>
      <c r="C24" s="5"/>
    </row>
    <row r="25" spans="1:6" x14ac:dyDescent="0.3">
      <c r="A25" s="2" t="s">
        <v>30</v>
      </c>
      <c r="B25" s="5">
        <v>600000</v>
      </c>
      <c r="C25" s="5">
        <f>B25</f>
        <v>600000</v>
      </c>
      <c r="E25" s="34">
        <v>600</v>
      </c>
      <c r="F25" s="34">
        <f>E25</f>
        <v>600</v>
      </c>
    </row>
    <row r="26" spans="1:6" x14ac:dyDescent="0.3">
      <c r="A26" s="2" t="s">
        <v>31</v>
      </c>
      <c r="B26" s="5">
        <f>B25-B23</f>
        <v>94000</v>
      </c>
      <c r="C26" s="5">
        <f>C25-C23</f>
        <v>116000</v>
      </c>
      <c r="E26" s="34">
        <f>E25-E23</f>
        <v>94</v>
      </c>
      <c r="F26" s="34">
        <f>F25-F23</f>
        <v>116</v>
      </c>
    </row>
    <row r="27" spans="1:6" x14ac:dyDescent="0.3">
      <c r="B27" s="5"/>
      <c r="C27" s="5"/>
      <c r="E27" s="5"/>
      <c r="F27" s="5"/>
    </row>
    <row r="28" spans="1:6" x14ac:dyDescent="0.3">
      <c r="A28" s="2" t="s">
        <v>0</v>
      </c>
      <c r="B28" s="9">
        <f>(B26+B21)/B19</f>
        <v>0.1653012048192771</v>
      </c>
      <c r="C28" s="9">
        <f>(C26+C21)/C19</f>
        <v>0.14793388429752066</v>
      </c>
      <c r="E28" s="31">
        <f>(E26+E21)/E19</f>
        <v>0.1653012048192771</v>
      </c>
      <c r="F28" s="31">
        <f>(F26+F21)/F19</f>
        <v>0.14793388429752066</v>
      </c>
    </row>
    <row r="29" spans="1:6" x14ac:dyDescent="0.3">
      <c r="A29" s="2" t="s">
        <v>32</v>
      </c>
      <c r="B29" s="8">
        <f>B18/(B26+B20+B21)</f>
        <v>5.7086614173228343</v>
      </c>
      <c r="C29" s="8">
        <f>C18/(C26+C20+C21)</f>
        <v>6.1209964412811386</v>
      </c>
      <c r="E29" s="36">
        <f>E18/(E26+E20+E21)</f>
        <v>5.7086614173228343</v>
      </c>
      <c r="F29" s="36">
        <f>F18/(F26+F20+F21)</f>
        <v>6.1209964412811386</v>
      </c>
    </row>
    <row r="30" spans="1:6" x14ac:dyDescent="0.3">
      <c r="B30" s="5"/>
      <c r="C30" s="5"/>
    </row>
    <row r="31" spans="1:6" x14ac:dyDescent="0.3">
      <c r="B31" s="5"/>
      <c r="C31" s="5"/>
    </row>
    <row r="32" spans="1:6" x14ac:dyDescent="0.3">
      <c r="B32" s="5"/>
      <c r="C32" s="5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H23" sqref="H23"/>
    </sheetView>
  </sheetViews>
  <sheetFormatPr baseColWidth="10" defaultRowHeight="14.4" x14ac:dyDescent="0.3"/>
  <cols>
    <col min="1" max="1" width="6.109375" customWidth="1"/>
    <col min="2" max="2" width="22.44140625" customWidth="1"/>
    <col min="3" max="3" width="12" customWidth="1"/>
    <col min="5" max="5" width="13" bestFit="1" customWidth="1"/>
    <col min="6" max="6" width="4" customWidth="1"/>
    <col min="8" max="8" width="12.6640625" customWidth="1"/>
  </cols>
  <sheetData>
    <row r="1" spans="1:8" x14ac:dyDescent="0.3">
      <c r="A1" t="s">
        <v>36</v>
      </c>
      <c r="C1" s="4">
        <v>-1800000</v>
      </c>
      <c r="D1" t="s">
        <v>14</v>
      </c>
    </row>
    <row r="2" spans="1:8" x14ac:dyDescent="0.3">
      <c r="A2" t="s">
        <v>21</v>
      </c>
      <c r="C2" s="4">
        <v>20</v>
      </c>
      <c r="D2" t="s">
        <v>8</v>
      </c>
    </row>
    <row r="3" spans="1:8" x14ac:dyDescent="0.3">
      <c r="A3" t="s">
        <v>38</v>
      </c>
      <c r="C3" s="4">
        <v>-250000</v>
      </c>
      <c r="D3" t="s">
        <v>14</v>
      </c>
    </row>
    <row r="4" spans="1:8" x14ac:dyDescent="0.3">
      <c r="A4" t="s">
        <v>50</v>
      </c>
      <c r="C4" s="4">
        <v>-120000</v>
      </c>
      <c r="D4" t="s">
        <v>39</v>
      </c>
    </row>
    <row r="5" spans="1:8" x14ac:dyDescent="0.3">
      <c r="A5" t="s">
        <v>40</v>
      </c>
      <c r="C5" s="4">
        <v>320000</v>
      </c>
      <c r="D5" t="s">
        <v>39</v>
      </c>
    </row>
    <row r="6" spans="1:8" x14ac:dyDescent="0.3">
      <c r="A6" t="s">
        <v>41</v>
      </c>
      <c r="C6" s="4">
        <v>-100000</v>
      </c>
      <c r="D6" t="s">
        <v>14</v>
      </c>
    </row>
    <row r="7" spans="1:8" x14ac:dyDescent="0.3">
      <c r="A7" t="s">
        <v>42</v>
      </c>
      <c r="C7" s="4">
        <v>-100000</v>
      </c>
      <c r="D7" t="s">
        <v>14</v>
      </c>
    </row>
    <row r="8" spans="1:8" x14ac:dyDescent="0.3">
      <c r="A8" t="s">
        <v>43</v>
      </c>
      <c r="C8" s="4">
        <v>-100000</v>
      </c>
      <c r="D8" t="s">
        <v>14</v>
      </c>
    </row>
    <row r="9" spans="1:8" x14ac:dyDescent="0.3">
      <c r="A9" t="s">
        <v>44</v>
      </c>
      <c r="C9" s="3">
        <v>7.0000000000000007E-2</v>
      </c>
    </row>
    <row r="10" spans="1:8" x14ac:dyDescent="0.3">
      <c r="C10" s="4"/>
    </row>
    <row r="11" spans="1:8" ht="28.8" x14ac:dyDescent="0.3">
      <c r="A11" s="11" t="s">
        <v>33</v>
      </c>
      <c r="B11" s="10" t="s">
        <v>34</v>
      </c>
      <c r="C11" s="11" t="s">
        <v>35</v>
      </c>
      <c r="D11" s="28" t="s">
        <v>94</v>
      </c>
      <c r="E11" s="10" t="s">
        <v>45</v>
      </c>
      <c r="G11" s="28" t="s">
        <v>95</v>
      </c>
      <c r="H11" s="10" t="s">
        <v>96</v>
      </c>
    </row>
    <row r="12" spans="1:8" x14ac:dyDescent="0.3">
      <c r="A12" s="12">
        <v>0</v>
      </c>
      <c r="B12" t="str">
        <f>A1</f>
        <v>Anfangsinvestition</v>
      </c>
      <c r="C12" s="5">
        <f>C1</f>
        <v>-1800000</v>
      </c>
      <c r="D12" s="13">
        <f>ROUND(1/(1+$C$9)^A12,3)</f>
        <v>1</v>
      </c>
      <c r="E12" s="4">
        <f>C12*D12</f>
        <v>-1800000</v>
      </c>
    </row>
    <row r="13" spans="1:8" x14ac:dyDescent="0.3">
      <c r="A13" s="12" t="s">
        <v>37</v>
      </c>
      <c r="B13" t="str">
        <f>A4</f>
        <v>fixe Betriebskosten</v>
      </c>
      <c r="C13" s="5">
        <f>C4</f>
        <v>-120000</v>
      </c>
      <c r="D13" s="13">
        <f>ROUND(((1+$C$9)^$C$2-1)/((1+$C$9)^$C$2*$C$9),3)</f>
        <v>10.593999999999999</v>
      </c>
      <c r="E13" s="4">
        <f t="shared" ref="E13:E18" si="0">C13*D13</f>
        <v>-1271280</v>
      </c>
      <c r="G13" s="13">
        <f>ROUND(((1+$C$9)^$C$2-1)/$C$9,3)</f>
        <v>40.994999999999997</v>
      </c>
      <c r="H13" s="4">
        <f>G13*C13</f>
        <v>-4919400</v>
      </c>
    </row>
    <row r="14" spans="1:8" x14ac:dyDescent="0.3">
      <c r="A14" s="12" t="s">
        <v>37</v>
      </c>
      <c r="B14" t="str">
        <f>A5</f>
        <v>Erlöse</v>
      </c>
      <c r="C14" s="5">
        <f>C5</f>
        <v>320000</v>
      </c>
      <c r="D14" s="13">
        <f>ROUND(((1+$C$9)^$C$2-1)/((1+$C$9)^$C$2*$C$9),3)</f>
        <v>10.593999999999999</v>
      </c>
      <c r="E14" s="4">
        <f t="shared" si="0"/>
        <v>3390080</v>
      </c>
      <c r="G14" s="13">
        <f>ROUND(((1+$C$9)^$C$2-1)/$C$9,3)</f>
        <v>40.994999999999997</v>
      </c>
      <c r="H14" s="4">
        <f t="shared" ref="H14:H18" si="1">G14*C14</f>
        <v>13118400</v>
      </c>
    </row>
    <row r="15" spans="1:8" x14ac:dyDescent="0.3">
      <c r="A15" s="12">
        <v>6</v>
      </c>
      <c r="B15" t="str">
        <f>A6</f>
        <v>Revisionskosten Jahr 6</v>
      </c>
      <c r="C15" s="5">
        <f>C6</f>
        <v>-100000</v>
      </c>
      <c r="D15" s="13">
        <f>ROUND(1/(1+$C$9)^A15,3)</f>
        <v>0.66600000000000004</v>
      </c>
      <c r="E15" s="4">
        <f t="shared" si="0"/>
        <v>-66600</v>
      </c>
      <c r="G15" s="13">
        <f>ROUND((1+$C$9)^(20-A15),3)</f>
        <v>2.5790000000000002</v>
      </c>
      <c r="H15" s="4">
        <f t="shared" si="1"/>
        <v>-257900.00000000003</v>
      </c>
    </row>
    <row r="16" spans="1:8" x14ac:dyDescent="0.3">
      <c r="A16" s="12">
        <v>12</v>
      </c>
      <c r="B16" t="str">
        <f t="shared" ref="B16:B17" si="2">A7</f>
        <v>Revisionskosten Jahr 12</v>
      </c>
      <c r="C16" s="5">
        <f t="shared" ref="C16:C17" si="3">C7</f>
        <v>-100000</v>
      </c>
      <c r="D16" s="13">
        <f t="shared" ref="D16:D18" si="4">ROUND(1/(1+$C$9)^A16,3)</f>
        <v>0.44400000000000001</v>
      </c>
      <c r="E16" s="4">
        <f t="shared" si="0"/>
        <v>-44400</v>
      </c>
      <c r="G16" s="13">
        <f>ROUND((1+$C$9)^(20-A16),3)</f>
        <v>1.718</v>
      </c>
      <c r="H16" s="4">
        <f t="shared" si="1"/>
        <v>-171800</v>
      </c>
    </row>
    <row r="17" spans="1:8" x14ac:dyDescent="0.3">
      <c r="A17" s="12">
        <v>18</v>
      </c>
      <c r="B17" t="str">
        <f t="shared" si="2"/>
        <v>Revisionskosten Jahr 18</v>
      </c>
      <c r="C17" s="5">
        <f t="shared" si="3"/>
        <v>-100000</v>
      </c>
      <c r="D17" s="13">
        <f t="shared" si="4"/>
        <v>0.29599999999999999</v>
      </c>
      <c r="E17" s="4">
        <f t="shared" si="0"/>
        <v>-29600</v>
      </c>
      <c r="G17" s="13">
        <f>ROUND((1+$C$9)^(20-A17),3)</f>
        <v>1.145</v>
      </c>
      <c r="H17" s="4">
        <f t="shared" si="1"/>
        <v>-114500</v>
      </c>
    </row>
    <row r="18" spans="1:8" x14ac:dyDescent="0.3">
      <c r="A18" s="12">
        <v>20</v>
      </c>
      <c r="B18" t="str">
        <f>A3</f>
        <v>Rückbaukosten</v>
      </c>
      <c r="C18" s="5">
        <f>C3</f>
        <v>-250000</v>
      </c>
      <c r="D18" s="13">
        <f t="shared" si="4"/>
        <v>0.25800000000000001</v>
      </c>
      <c r="E18" s="4">
        <f t="shared" si="0"/>
        <v>-64500</v>
      </c>
      <c r="G18" s="13">
        <f>ROUND((1+$C$9)^(20-A18),3)</f>
        <v>1</v>
      </c>
      <c r="H18" s="4">
        <f t="shared" si="1"/>
        <v>-250000</v>
      </c>
    </row>
    <row r="19" spans="1:8" x14ac:dyDescent="0.3">
      <c r="A19" s="38" t="s">
        <v>74</v>
      </c>
      <c r="B19" s="38"/>
      <c r="C19" s="38"/>
      <c r="D19" s="38"/>
      <c r="E19" s="37">
        <f>SUM(E12:E18)</f>
        <v>113700</v>
      </c>
    </row>
    <row r="20" spans="1:8" x14ac:dyDescent="0.3">
      <c r="A20" s="15" t="s">
        <v>46</v>
      </c>
      <c r="B20" s="15"/>
      <c r="C20" s="15"/>
      <c r="D20" s="17">
        <f>D18</f>
        <v>0.25800000000000001</v>
      </c>
      <c r="E20" s="16">
        <f>E19/D20</f>
        <v>440697.67441860464</v>
      </c>
    </row>
    <row r="21" spans="1:8" x14ac:dyDescent="0.3">
      <c r="A21" s="15" t="s">
        <v>2</v>
      </c>
      <c r="B21" s="15"/>
      <c r="C21" s="15"/>
      <c r="D21" s="18">
        <f>ROUND(((1+$C$9)^$C$2-1)/((1+$C$9)^$C$2*$C$9),3)</f>
        <v>10.593999999999999</v>
      </c>
      <c r="E21" s="16">
        <f>E19/D21</f>
        <v>10732.49008872947</v>
      </c>
    </row>
    <row r="22" spans="1:8" x14ac:dyDescent="0.3">
      <c r="A22" s="15" t="s">
        <v>97</v>
      </c>
      <c r="B22" s="15"/>
      <c r="C22" s="15"/>
      <c r="D22" s="18"/>
      <c r="E22" s="16"/>
      <c r="H22" s="5">
        <f>SUM(H13:H21)</f>
        <v>7404800</v>
      </c>
    </row>
    <row r="24" spans="1:8" x14ac:dyDescent="0.3">
      <c r="A24" s="29" t="s">
        <v>47</v>
      </c>
      <c r="B24" s="29"/>
      <c r="C24" s="29"/>
      <c r="D24" s="29"/>
      <c r="E24" s="30">
        <f>E12-E19</f>
        <v>-1913700</v>
      </c>
    </row>
    <row r="25" spans="1:8" x14ac:dyDescent="0.3">
      <c r="A25" s="29" t="s">
        <v>48</v>
      </c>
      <c r="B25" s="29"/>
      <c r="C25" s="29"/>
      <c r="D25" s="29"/>
      <c r="E25" s="30">
        <f>C3-E20</f>
        <v>-690697.6744186047</v>
      </c>
    </row>
    <row r="26" spans="1:8" x14ac:dyDescent="0.3">
      <c r="A26" s="29" t="s">
        <v>49</v>
      </c>
      <c r="B26" s="29"/>
      <c r="C26" s="29"/>
      <c r="D26" s="29"/>
      <c r="E26" s="30">
        <f>C5-E21</f>
        <v>309267.50991127052</v>
      </c>
    </row>
    <row r="27" spans="1:8" x14ac:dyDescent="0.3">
      <c r="A27" s="29" t="s">
        <v>98</v>
      </c>
      <c r="B27" s="29"/>
      <c r="C27" s="29"/>
      <c r="D27" s="29"/>
      <c r="E27" s="31">
        <f>(H22/-C12)^(1/C2)-1</f>
        <v>7.3277540550680254E-2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baseColWidth="10" defaultRowHeight="14.4" x14ac:dyDescent="0.3"/>
  <cols>
    <col min="1" max="1" width="6.109375" style="12" customWidth="1"/>
    <col min="2" max="2" width="9.6640625" customWidth="1"/>
  </cols>
  <sheetData>
    <row r="1" spans="1:8" x14ac:dyDescent="0.3">
      <c r="B1" s="1">
        <v>0.13</v>
      </c>
    </row>
    <row r="2" spans="1:8" x14ac:dyDescent="0.3">
      <c r="G2" t="s">
        <v>51</v>
      </c>
      <c r="H2" t="s">
        <v>52</v>
      </c>
    </row>
    <row r="3" spans="1:8" x14ac:dyDescent="0.3">
      <c r="A3" s="12" t="s">
        <v>33</v>
      </c>
      <c r="B3" s="6" t="s">
        <v>51</v>
      </c>
      <c r="C3" s="6" t="s">
        <v>52</v>
      </c>
      <c r="D3" t="s">
        <v>54</v>
      </c>
      <c r="F3" s="1">
        <v>0</v>
      </c>
      <c r="G3" s="4">
        <f>NPV(F3,$B$5:$B$12)+$B$4</f>
        <v>7080</v>
      </c>
      <c r="H3" s="4">
        <f>NPV(F3,$C$5:$C$12)+$C$4</f>
        <v>8524</v>
      </c>
    </row>
    <row r="4" spans="1:8" x14ac:dyDescent="0.3">
      <c r="A4" s="12">
        <v>0</v>
      </c>
      <c r="B4">
        <v>-9800</v>
      </c>
      <c r="C4">
        <v>-10900</v>
      </c>
      <c r="D4">
        <f>B4-C4</f>
        <v>1100</v>
      </c>
      <c r="F4" s="1">
        <v>0.01</v>
      </c>
      <c r="G4" s="4">
        <f t="shared" ref="G4:G28" si="0">NPV(F4,$B$5:$B$12)+$B$4</f>
        <v>6345.0400562321174</v>
      </c>
      <c r="H4" s="4">
        <f t="shared" ref="H4:H28" si="1">NPV(F4,$C$5:$C$12)+$C$4</f>
        <v>7678.2735812945866</v>
      </c>
    </row>
    <row r="5" spans="1:8" x14ac:dyDescent="0.3">
      <c r="A5" s="12">
        <v>1</v>
      </c>
      <c r="B5">
        <v>2110</v>
      </c>
      <c r="C5">
        <v>2428</v>
      </c>
      <c r="D5">
        <f t="shared" ref="D5:D12" si="2">B5-C5</f>
        <v>-318</v>
      </c>
      <c r="F5" s="1">
        <v>0.02</v>
      </c>
      <c r="G5" s="4">
        <f t="shared" si="0"/>
        <v>5656.765839443231</v>
      </c>
      <c r="H5" s="4">
        <f t="shared" si="1"/>
        <v>6886.2689375204573</v>
      </c>
    </row>
    <row r="6" spans="1:8" x14ac:dyDescent="0.3">
      <c r="A6" s="12">
        <v>2</v>
      </c>
      <c r="B6">
        <f>B5</f>
        <v>2110</v>
      </c>
      <c r="C6">
        <f>C5</f>
        <v>2428</v>
      </c>
      <c r="D6">
        <f t="shared" si="2"/>
        <v>-318</v>
      </c>
      <c r="F6" s="1">
        <v>0.03</v>
      </c>
      <c r="G6" s="4">
        <f t="shared" si="0"/>
        <v>5011.5505199198578</v>
      </c>
      <c r="H6" s="4">
        <f t="shared" si="1"/>
        <v>6143.8126361921386</v>
      </c>
    </row>
    <row r="7" spans="1:8" x14ac:dyDescent="0.3">
      <c r="A7" s="12">
        <v>3</v>
      </c>
      <c r="B7">
        <f t="shared" ref="B7:B12" si="3">B6</f>
        <v>2110</v>
      </c>
      <c r="C7">
        <f t="shared" ref="C7:C12" si="4">C6</f>
        <v>2428</v>
      </c>
      <c r="D7">
        <f t="shared" si="2"/>
        <v>-318</v>
      </c>
      <c r="F7" s="1">
        <v>0.04</v>
      </c>
      <c r="G7" s="4">
        <f t="shared" si="0"/>
        <v>4406.0916861453388</v>
      </c>
      <c r="H7" s="4">
        <f t="shared" si="1"/>
        <v>5447.1045563795669</v>
      </c>
    </row>
    <row r="8" spans="1:8" x14ac:dyDescent="0.3">
      <c r="A8" s="12">
        <v>4</v>
      </c>
      <c r="B8">
        <f t="shared" si="3"/>
        <v>2110</v>
      </c>
      <c r="C8">
        <f t="shared" si="4"/>
        <v>2428</v>
      </c>
      <c r="D8">
        <f t="shared" si="2"/>
        <v>-318</v>
      </c>
      <c r="F8" s="1">
        <v>0.05</v>
      </c>
      <c r="G8" s="4">
        <f t="shared" si="0"/>
        <v>3837.3789223894</v>
      </c>
      <c r="H8" s="4">
        <f t="shared" si="1"/>
        <v>4792.6805798869464</v>
      </c>
    </row>
    <row r="9" spans="1:8" x14ac:dyDescent="0.3">
      <c r="A9" s="12">
        <v>5</v>
      </c>
      <c r="B9">
        <f t="shared" si="3"/>
        <v>2110</v>
      </c>
      <c r="C9">
        <f t="shared" si="4"/>
        <v>2428</v>
      </c>
      <c r="D9">
        <f t="shared" si="2"/>
        <v>-318</v>
      </c>
      <c r="F9" s="1">
        <v>0.06</v>
      </c>
      <c r="G9" s="4">
        <f t="shared" si="0"/>
        <v>3302.6649411457547</v>
      </c>
      <c r="H9" s="4">
        <f t="shared" si="1"/>
        <v>4177.3793730340713</v>
      </c>
    </row>
    <row r="10" spans="1:8" x14ac:dyDescent="0.3">
      <c r="A10" s="12">
        <v>6</v>
      </c>
      <c r="B10">
        <f t="shared" si="3"/>
        <v>2110</v>
      </c>
      <c r="C10">
        <f t="shared" si="4"/>
        <v>2428</v>
      </c>
      <c r="D10">
        <f t="shared" si="2"/>
        <v>-318</v>
      </c>
      <c r="F10" s="1">
        <v>7.0000000000000007E-2</v>
      </c>
      <c r="G10" s="4">
        <f t="shared" si="0"/>
        <v>2799.439848110982</v>
      </c>
      <c r="H10" s="4">
        <f t="shared" si="1"/>
        <v>3598.3127730869473</v>
      </c>
    </row>
    <row r="11" spans="1:8" x14ac:dyDescent="0.3">
      <c r="A11" s="12">
        <v>7</v>
      </c>
      <c r="B11">
        <f t="shared" si="3"/>
        <v>2110</v>
      </c>
      <c r="C11">
        <f t="shared" si="4"/>
        <v>2428</v>
      </c>
      <c r="D11">
        <f t="shared" si="2"/>
        <v>-318</v>
      </c>
      <c r="F11" s="1">
        <v>0.08</v>
      </c>
      <c r="G11" s="4">
        <f t="shared" si="0"/>
        <v>2325.408171260382</v>
      </c>
      <c r="H11" s="4">
        <f t="shared" si="1"/>
        <v>3052.8393553650258</v>
      </c>
    </row>
    <row r="12" spans="1:8" x14ac:dyDescent="0.3">
      <c r="A12" s="12">
        <v>8</v>
      </c>
      <c r="B12">
        <f t="shared" si="3"/>
        <v>2110</v>
      </c>
      <c r="C12">
        <f t="shared" si="4"/>
        <v>2428</v>
      </c>
      <c r="D12">
        <f t="shared" si="2"/>
        <v>-318</v>
      </c>
      <c r="F12" s="1">
        <v>0.09</v>
      </c>
      <c r="G12" s="4">
        <f t="shared" si="0"/>
        <v>1878.4683321162065</v>
      </c>
      <c r="H12" s="4">
        <f t="shared" si="1"/>
        <v>2538.5408106057585</v>
      </c>
    </row>
    <row r="13" spans="1:8" x14ac:dyDescent="0.3">
      <c r="A13" s="19" t="s">
        <v>1</v>
      </c>
      <c r="B13" s="39">
        <f>NPV($B$1,B5:B12)+B4</f>
        <v>325.40532127734514</v>
      </c>
      <c r="C13" s="39">
        <f>NPV($B$1,C5:C12)+C4</f>
        <v>751.4142749106104</v>
      </c>
      <c r="D13" s="20">
        <f>NPV($B$1,D5:D12)+D4</f>
        <v>-426.00895363326799</v>
      </c>
      <c r="F13" s="1">
        <v>0.1</v>
      </c>
      <c r="G13" s="4">
        <f t="shared" si="0"/>
        <v>1456.6942775746211</v>
      </c>
      <c r="H13" s="4">
        <f t="shared" si="1"/>
        <v>2053.2008085076686</v>
      </c>
    </row>
    <row r="14" spans="1:8" x14ac:dyDescent="0.3">
      <c r="A14" s="19" t="s">
        <v>3</v>
      </c>
      <c r="B14" s="43">
        <f>IRR(B4:B12)</f>
        <v>0.13963500950440011</v>
      </c>
      <c r="C14" s="43">
        <f>IRR(C4:C12)</f>
        <v>0.14986652529233768</v>
      </c>
      <c r="F14" s="1">
        <v>0.11</v>
      </c>
      <c r="G14" s="4">
        <f t="shared" si="0"/>
        <v>1058.3190255561403</v>
      </c>
      <c r="H14" s="4">
        <f t="shared" si="1"/>
        <v>1594.7860635309517</v>
      </c>
    </row>
    <row r="15" spans="1:8" x14ac:dyDescent="0.3">
      <c r="A15" s="19" t="s">
        <v>53</v>
      </c>
      <c r="B15" s="14"/>
      <c r="C15" s="14"/>
      <c r="D15" s="40">
        <f>IRR(D4:D12)</f>
        <v>0.2360248535967997</v>
      </c>
      <c r="F15" s="1">
        <v>0.12</v>
      </c>
      <c r="G15" s="4">
        <f t="shared" si="0"/>
        <v>681.71990802941946</v>
      </c>
      <c r="H15" s="4">
        <f t="shared" si="1"/>
        <v>1161.4293538840902</v>
      </c>
    </row>
    <row r="16" spans="1:8" x14ac:dyDescent="0.3">
      <c r="F16" s="1">
        <v>0.13</v>
      </c>
      <c r="G16" s="4">
        <f t="shared" si="0"/>
        <v>325.40532127734514</v>
      </c>
      <c r="H16" s="4">
        <f t="shared" si="1"/>
        <v>751.4142749106104</v>
      </c>
    </row>
    <row r="17" spans="1:8" x14ac:dyDescent="0.3">
      <c r="F17" s="1">
        <v>0.14000000000000001</v>
      </c>
      <c r="G17" s="4">
        <f t="shared" si="0"/>
        <v>-11.997183822180887</v>
      </c>
      <c r="H17" s="4">
        <f t="shared" si="1"/>
        <v>363.16153444537485</v>
      </c>
    </row>
    <row r="18" spans="1:8" x14ac:dyDescent="0.3">
      <c r="A18" s="41" t="s">
        <v>99</v>
      </c>
      <c r="B18" s="42"/>
      <c r="C18" s="42"/>
      <c r="F18" s="1">
        <v>0.15</v>
      </c>
      <c r="G18" s="4">
        <f t="shared" si="0"/>
        <v>-331.7516187694182</v>
      </c>
      <c r="H18" s="4">
        <f t="shared" si="1"/>
        <v>-4.7833793232912285</v>
      </c>
    </row>
    <row r="19" spans="1:8" x14ac:dyDescent="0.3">
      <c r="F19" s="1">
        <v>0.16</v>
      </c>
      <c r="G19" s="4">
        <f t="shared" si="0"/>
        <v>-635.02321152388868</v>
      </c>
      <c r="H19" s="4">
        <f t="shared" si="1"/>
        <v>-353.7613069099516</v>
      </c>
    </row>
    <row r="20" spans="1:8" x14ac:dyDescent="0.3">
      <c r="F20" s="1">
        <v>0.17</v>
      </c>
      <c r="G20" s="4">
        <f t="shared" si="0"/>
        <v>-922.88711233072536</v>
      </c>
      <c r="H20" s="4">
        <f t="shared" si="1"/>
        <v>-685.00943542132882</v>
      </c>
    </row>
    <row r="21" spans="1:8" x14ac:dyDescent="0.3">
      <c r="F21" s="1">
        <v>0.18</v>
      </c>
      <c r="G21" s="4">
        <f t="shared" si="0"/>
        <v>-1196.336252618692</v>
      </c>
      <c r="H21" s="4">
        <f t="shared" si="1"/>
        <v>-999.67034187591707</v>
      </c>
    </row>
    <row r="22" spans="1:8" x14ac:dyDescent="0.3">
      <c r="F22" s="1">
        <v>0.19</v>
      </c>
      <c r="G22" s="4">
        <f t="shared" si="0"/>
        <v>-1456.2884466357973</v>
      </c>
      <c r="H22" s="4">
        <f t="shared" si="1"/>
        <v>-1298.8001651335126</v>
      </c>
    </row>
    <row r="23" spans="1:8" x14ac:dyDescent="0.3">
      <c r="F23" s="1">
        <v>0.2</v>
      </c>
      <c r="G23" s="4">
        <f t="shared" si="0"/>
        <v>-1703.5928152625347</v>
      </c>
      <c r="H23" s="4">
        <f t="shared" si="1"/>
        <v>-1583.3759978471244</v>
      </c>
    </row>
    <row r="24" spans="1:8" x14ac:dyDescent="0.3">
      <c r="F24" s="1">
        <v>0.21</v>
      </c>
      <c r="G24" s="4">
        <f t="shared" si="0"/>
        <v>-1939.0356024629227</v>
      </c>
      <c r="H24" s="4">
        <f t="shared" si="1"/>
        <v>-1854.3025795165777</v>
      </c>
    </row>
    <row r="25" spans="1:8" x14ac:dyDescent="0.3">
      <c r="F25" s="1">
        <v>0.22</v>
      </c>
      <c r="G25" s="4">
        <f t="shared" si="0"/>
        <v>-2163.3454469391845</v>
      </c>
      <c r="H25" s="4">
        <f t="shared" si="1"/>
        <v>-2112.4183626390259</v>
      </c>
    </row>
    <row r="26" spans="1:8" x14ac:dyDescent="0.3">
      <c r="F26" s="1">
        <v>0.23</v>
      </c>
      <c r="G26" s="4">
        <f t="shared" si="0"/>
        <v>-2377.1981646072736</v>
      </c>
      <c r="H26" s="4">
        <f t="shared" si="1"/>
        <v>-2358.5010159556696</v>
      </c>
    </row>
    <row r="27" spans="1:8" x14ac:dyDescent="0.3">
      <c r="F27" s="1">
        <v>0.24</v>
      </c>
      <c r="G27" s="4">
        <f t="shared" si="0"/>
        <v>-2581.2210913871768</v>
      </c>
      <c r="H27" s="4">
        <f t="shared" si="1"/>
        <v>-2593.272421747899</v>
      </c>
    </row>
    <row r="28" spans="1:8" x14ac:dyDescent="0.3">
      <c r="F28" s="1">
        <v>0.25</v>
      </c>
      <c r="G28" s="4">
        <f t="shared" si="0"/>
        <v>-2775.9970303999999</v>
      </c>
      <c r="H28" s="4">
        <f t="shared" si="1"/>
        <v>-2817.4032179200003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22" workbookViewId="0">
      <selection activeCell="D38" sqref="D38"/>
    </sheetView>
  </sheetViews>
  <sheetFormatPr baseColWidth="10" defaultRowHeight="14.4" x14ac:dyDescent="0.3"/>
  <cols>
    <col min="1" max="1" width="5.6640625" customWidth="1"/>
    <col min="2" max="2" width="33.44140625" customWidth="1"/>
    <col min="3" max="3" width="10.6640625" customWidth="1"/>
    <col min="4" max="4" width="12.33203125" bestFit="1" customWidth="1"/>
    <col min="6" max="6" width="8.109375" customWidth="1"/>
    <col min="7" max="7" width="5.6640625" customWidth="1"/>
    <col min="9" max="9" width="12.88671875" customWidth="1"/>
  </cols>
  <sheetData>
    <row r="1" spans="1:6" x14ac:dyDescent="0.3">
      <c r="A1" t="s">
        <v>4</v>
      </c>
    </row>
    <row r="3" spans="1:6" x14ac:dyDescent="0.3">
      <c r="A3" t="s">
        <v>62</v>
      </c>
      <c r="C3" s="4">
        <v>87000</v>
      </c>
      <c r="D3" t="s">
        <v>14</v>
      </c>
    </row>
    <row r="4" spans="1:6" x14ac:dyDescent="0.3">
      <c r="A4" t="s">
        <v>56</v>
      </c>
      <c r="C4" s="1">
        <v>0.25</v>
      </c>
      <c r="D4" t="s">
        <v>57</v>
      </c>
      <c r="F4" s="5"/>
    </row>
    <row r="5" spans="1:6" x14ac:dyDescent="0.3">
      <c r="A5" t="s">
        <v>90</v>
      </c>
      <c r="C5" s="1">
        <v>0.09</v>
      </c>
    </row>
    <row r="6" spans="1:6" x14ac:dyDescent="0.3">
      <c r="A6" t="s">
        <v>58</v>
      </c>
      <c r="C6" s="1">
        <v>0.2</v>
      </c>
    </row>
    <row r="7" spans="1:6" x14ac:dyDescent="0.3">
      <c r="A7" t="s">
        <v>21</v>
      </c>
      <c r="C7" s="4">
        <v>4</v>
      </c>
      <c r="D7" t="s">
        <v>8</v>
      </c>
    </row>
    <row r="8" spans="1:6" x14ac:dyDescent="0.3">
      <c r="C8" s="4"/>
    </row>
    <row r="9" spans="1:6" x14ac:dyDescent="0.3">
      <c r="A9" s="21" t="s">
        <v>63</v>
      </c>
    </row>
    <row r="10" spans="1:6" x14ac:dyDescent="0.3">
      <c r="A10" t="s">
        <v>6</v>
      </c>
      <c r="C10" s="1">
        <v>0.75</v>
      </c>
      <c r="D10" t="s">
        <v>57</v>
      </c>
    </row>
    <row r="11" spans="1:6" x14ac:dyDescent="0.3">
      <c r="A11" t="s">
        <v>64</v>
      </c>
      <c r="C11" s="1"/>
    </row>
    <row r="12" spans="1:6" x14ac:dyDescent="0.3">
      <c r="A12" t="s">
        <v>65</v>
      </c>
      <c r="C12" s="1">
        <v>0.06</v>
      </c>
      <c r="D12" t="s">
        <v>91</v>
      </c>
    </row>
    <row r="13" spans="1:6" x14ac:dyDescent="0.3">
      <c r="C13" s="1"/>
    </row>
    <row r="14" spans="1:6" x14ac:dyDescent="0.3">
      <c r="A14" t="s">
        <v>66</v>
      </c>
      <c r="C14" s="4">
        <f>C3*C10</f>
        <v>65250</v>
      </c>
    </row>
    <row r="15" spans="1:6" x14ac:dyDescent="0.3">
      <c r="A15" t="s">
        <v>61</v>
      </c>
      <c r="C15" s="13">
        <f>((1+C12)^C7-1)/((1+C12)^C7*C12)</f>
        <v>3.4651056126996602</v>
      </c>
    </row>
    <row r="16" spans="1:6" x14ac:dyDescent="0.3">
      <c r="A16" t="s">
        <v>2</v>
      </c>
      <c r="C16" s="4">
        <f>C14/C15</f>
        <v>18830.594877356074</v>
      </c>
    </row>
    <row r="17" spans="1:10" x14ac:dyDescent="0.3">
      <c r="C17" s="1"/>
    </row>
    <row r="18" spans="1:10" x14ac:dyDescent="0.3">
      <c r="A18" s="11" t="s">
        <v>8</v>
      </c>
      <c r="B18" s="10" t="s">
        <v>89</v>
      </c>
      <c r="C18" s="22" t="s">
        <v>35</v>
      </c>
      <c r="D18" s="22" t="s">
        <v>59</v>
      </c>
      <c r="E18" s="22" t="s">
        <v>60</v>
      </c>
    </row>
    <row r="19" spans="1:10" x14ac:dyDescent="0.3">
      <c r="A19" s="12">
        <v>0</v>
      </c>
      <c r="B19" t="str">
        <f>A3</f>
        <v>Kaufpreis Serverinfrastruktur</v>
      </c>
      <c r="C19" s="4">
        <f>-C3</f>
        <v>-87000</v>
      </c>
      <c r="D19" s="13">
        <f>1/(1+$C$5)^A19</f>
        <v>1</v>
      </c>
      <c r="E19" s="39">
        <f>C19*D19</f>
        <v>-87000</v>
      </c>
    </row>
    <row r="20" spans="1:10" x14ac:dyDescent="0.3">
      <c r="A20" s="12">
        <v>0</v>
      </c>
      <c r="B20" t="str">
        <f>A14</f>
        <v>Darlehen</v>
      </c>
      <c r="C20" s="4">
        <f>C3*C10</f>
        <v>65250</v>
      </c>
      <c r="D20" s="13">
        <f>1/(1+$C$5)^A20</f>
        <v>1</v>
      </c>
      <c r="E20" s="39">
        <f t="shared" ref="E20:E26" si="0">C20*D20</f>
        <v>65250</v>
      </c>
      <c r="F20" s="44">
        <f>SUM(E19:E20)</f>
        <v>-21750</v>
      </c>
    </row>
    <row r="21" spans="1:10" x14ac:dyDescent="0.3">
      <c r="A21" s="12" t="s">
        <v>67</v>
      </c>
      <c r="B21" t="s">
        <v>68</v>
      </c>
      <c r="C21" s="4">
        <f>-C16</f>
        <v>-18830.594877356074</v>
      </c>
      <c r="D21" s="13">
        <f>((1+$C$5)^$C$7-1)/((1+$C$5)^$C$7*$C$5)</f>
        <v>3.2397198770533731</v>
      </c>
      <c r="E21" s="39">
        <f t="shared" si="0"/>
        <v>-61005.852520909895</v>
      </c>
      <c r="G21" s="11" t="s">
        <v>33</v>
      </c>
      <c r="H21" s="22" t="s">
        <v>71</v>
      </c>
      <c r="I21" s="22" t="s">
        <v>72</v>
      </c>
      <c r="J21" s="22" t="s">
        <v>73</v>
      </c>
    </row>
    <row r="22" spans="1:10" x14ac:dyDescent="0.3">
      <c r="A22" s="12" t="s">
        <v>67</v>
      </c>
      <c r="B22" t="s">
        <v>69</v>
      </c>
      <c r="C22" s="4">
        <f>C3*C4*C6</f>
        <v>4350</v>
      </c>
      <c r="D22" s="13">
        <f>((1+$C$5)^$C$7-1)/((1+$C$5)^$C$7*$C$5)</f>
        <v>3.2397198770533731</v>
      </c>
      <c r="E22" s="39">
        <f t="shared" si="0"/>
        <v>14092.781465182174</v>
      </c>
      <c r="G22" s="12">
        <v>0</v>
      </c>
      <c r="J22" s="5">
        <f>C20</f>
        <v>65250</v>
      </c>
    </row>
    <row r="23" spans="1:10" x14ac:dyDescent="0.3">
      <c r="A23" s="12">
        <v>1</v>
      </c>
      <c r="B23" t="s">
        <v>70</v>
      </c>
      <c r="C23" s="4">
        <f>H23*$C$6</f>
        <v>783</v>
      </c>
      <c r="D23" s="13">
        <f>1/(1+$C$5)^A23</f>
        <v>0.9174311926605504</v>
      </c>
      <c r="E23" s="39">
        <f t="shared" si="0"/>
        <v>718.34862385321094</v>
      </c>
      <c r="G23" s="12">
        <v>1</v>
      </c>
      <c r="H23" s="5">
        <f>J22*$C$12</f>
        <v>3915</v>
      </c>
      <c r="I23" s="5">
        <f>$C$16-H23</f>
        <v>14915.594877356074</v>
      </c>
      <c r="J23" s="5">
        <f>J22-I23</f>
        <v>50334.405122643926</v>
      </c>
    </row>
    <row r="24" spans="1:10" x14ac:dyDescent="0.3">
      <c r="A24" s="12">
        <v>2</v>
      </c>
      <c r="B24" t="s">
        <v>70</v>
      </c>
      <c r="C24" s="4">
        <f t="shared" ref="C24:C26" si="1">H24*$C$6</f>
        <v>604.01286147172709</v>
      </c>
      <c r="D24" s="13">
        <f>1/(1+$C$5)^A24</f>
        <v>0.84167999326655996</v>
      </c>
      <c r="E24" s="39">
        <f t="shared" si="0"/>
        <v>508.38554117643889</v>
      </c>
      <c r="G24" s="12">
        <v>2</v>
      </c>
      <c r="H24" s="5">
        <f t="shared" ref="H24:H26" si="2">J23*$C$12</f>
        <v>3020.0643073586352</v>
      </c>
      <c r="I24" s="5">
        <f t="shared" ref="I24:I26" si="3">$C$16-H24</f>
        <v>15810.530569997438</v>
      </c>
      <c r="J24" s="5">
        <f t="shared" ref="J24:J26" si="4">J23-I24</f>
        <v>34523.874552646492</v>
      </c>
    </row>
    <row r="25" spans="1:10" x14ac:dyDescent="0.3">
      <c r="A25" s="12">
        <v>3</v>
      </c>
      <c r="B25" t="s">
        <v>70</v>
      </c>
      <c r="C25" s="4">
        <f t="shared" si="1"/>
        <v>414.28649463175793</v>
      </c>
      <c r="D25" s="13">
        <f>1/(1+$C$5)^A25</f>
        <v>0.77218348006106419</v>
      </c>
      <c r="E25" s="39">
        <f t="shared" si="0"/>
        <v>319.9051871670502</v>
      </c>
      <c r="G25" s="12">
        <v>3</v>
      </c>
      <c r="H25" s="5">
        <f t="shared" si="2"/>
        <v>2071.4324731587894</v>
      </c>
      <c r="I25" s="5">
        <f t="shared" si="3"/>
        <v>16759.162404197283</v>
      </c>
      <c r="J25" s="5">
        <f t="shared" si="4"/>
        <v>17764.712148449209</v>
      </c>
    </row>
    <row r="26" spans="1:10" x14ac:dyDescent="0.3">
      <c r="A26" s="12">
        <v>4</v>
      </c>
      <c r="B26" t="s">
        <v>70</v>
      </c>
      <c r="C26" s="4">
        <f t="shared" si="1"/>
        <v>213.1765457813905</v>
      </c>
      <c r="D26" s="13">
        <f>1/(1+$C$5)^A26</f>
        <v>0.7084252110651964</v>
      </c>
      <c r="E26" s="39">
        <f t="shared" si="0"/>
        <v>151.01963943933106</v>
      </c>
      <c r="F26" s="44">
        <f>SUM(E23:E26)</f>
        <v>1697.658991636031</v>
      </c>
      <c r="G26" s="12">
        <v>4</v>
      </c>
      <c r="H26" s="5">
        <f t="shared" si="2"/>
        <v>1065.8827289069525</v>
      </c>
      <c r="I26" s="5">
        <f t="shared" si="3"/>
        <v>17764.712148449122</v>
      </c>
      <c r="J26" s="5">
        <f t="shared" si="4"/>
        <v>8.7311491370201111E-11</v>
      </c>
    </row>
    <row r="27" spans="1:10" ht="15" thickBot="1" x14ac:dyDescent="0.35">
      <c r="A27" s="23" t="s">
        <v>74</v>
      </c>
      <c r="B27" s="24"/>
      <c r="C27" s="25"/>
      <c r="D27" s="24"/>
      <c r="E27" s="26">
        <f>SUM(E19:E26)</f>
        <v>-66965.412064091695</v>
      </c>
      <c r="G27" s="12"/>
    </row>
    <row r="28" spans="1:10" x14ac:dyDescent="0.3">
      <c r="A28" s="12"/>
      <c r="C28" s="4"/>
      <c r="G28" s="12"/>
    </row>
    <row r="29" spans="1:10" x14ac:dyDescent="0.3">
      <c r="A29" s="12"/>
      <c r="C29" s="4"/>
      <c r="G29" s="12"/>
    </row>
    <row r="30" spans="1:10" x14ac:dyDescent="0.3">
      <c r="A30" s="21" t="s">
        <v>5</v>
      </c>
      <c r="C30" s="4"/>
    </row>
    <row r="31" spans="1:10" x14ac:dyDescent="0.3">
      <c r="A31" t="s">
        <v>92</v>
      </c>
      <c r="E31" s="4">
        <v>26500</v>
      </c>
    </row>
    <row r="32" spans="1:10" x14ac:dyDescent="0.3">
      <c r="A32" s="12"/>
      <c r="C32" s="4"/>
    </row>
    <row r="33" spans="1:10" x14ac:dyDescent="0.3">
      <c r="A33" s="11" t="s">
        <v>8</v>
      </c>
      <c r="B33" s="10" t="s">
        <v>89</v>
      </c>
      <c r="C33" s="22" t="s">
        <v>35</v>
      </c>
      <c r="D33" s="22" t="s">
        <v>59</v>
      </c>
      <c r="E33" s="22" t="s">
        <v>60</v>
      </c>
    </row>
    <row r="34" spans="1:10" x14ac:dyDescent="0.3">
      <c r="A34" s="12">
        <v>0</v>
      </c>
      <c r="B34" t="s">
        <v>75</v>
      </c>
      <c r="C34" s="4">
        <f>-$E$31</f>
        <v>-26500</v>
      </c>
      <c r="D34" s="13">
        <f>1/(1+$C$5)^A34</f>
        <v>1</v>
      </c>
      <c r="E34" s="39">
        <f>C34*D34</f>
        <v>-26500</v>
      </c>
    </row>
    <row r="35" spans="1:10" x14ac:dyDescent="0.3">
      <c r="A35" s="12">
        <v>1</v>
      </c>
      <c r="B35" t="s">
        <v>86</v>
      </c>
      <c r="C35" s="4">
        <f t="shared" ref="C35:C37" si="5">-$E$31</f>
        <v>-26500</v>
      </c>
      <c r="D35" s="13">
        <f t="shared" ref="D35:D36" si="6">1/(1+$C$5)^A35</f>
        <v>0.9174311926605504</v>
      </c>
      <c r="E35" s="39">
        <f t="shared" ref="E35:E38" si="7">C35*D35</f>
        <v>-24311.926605504585</v>
      </c>
    </row>
    <row r="36" spans="1:10" x14ac:dyDescent="0.3">
      <c r="A36" s="12">
        <v>2</v>
      </c>
      <c r="B36" t="s">
        <v>87</v>
      </c>
      <c r="C36" s="4">
        <f t="shared" si="5"/>
        <v>-26500</v>
      </c>
      <c r="D36" s="13">
        <f t="shared" si="6"/>
        <v>0.84167999326655996</v>
      </c>
      <c r="E36" s="39">
        <f t="shared" si="7"/>
        <v>-22304.519821563837</v>
      </c>
    </row>
    <row r="37" spans="1:10" x14ac:dyDescent="0.3">
      <c r="A37" s="12">
        <v>3</v>
      </c>
      <c r="B37" t="s">
        <v>88</v>
      </c>
      <c r="C37" s="4">
        <f t="shared" si="5"/>
        <v>-26500</v>
      </c>
      <c r="D37" s="13">
        <f>1/(1+$C$5)^A37</f>
        <v>0.77218348006106419</v>
      </c>
      <c r="E37" s="39">
        <f t="shared" si="7"/>
        <v>-20462.862221618201</v>
      </c>
      <c r="F37" s="5">
        <f>SUM(E35:E37)</f>
        <v>-67079.308648686623</v>
      </c>
    </row>
    <row r="38" spans="1:10" x14ac:dyDescent="0.3">
      <c r="A38" s="12" t="s">
        <v>67</v>
      </c>
      <c r="B38" t="s">
        <v>76</v>
      </c>
      <c r="C38" s="4">
        <f>E31*C6</f>
        <v>5300</v>
      </c>
      <c r="D38" s="13">
        <f>((1+$C$5)^$C$7-1)/((1+$C$5)^$C$7*$C$5)</f>
        <v>3.2397198770533731</v>
      </c>
      <c r="E38" s="39">
        <f t="shared" si="7"/>
        <v>17170.515348382876</v>
      </c>
    </row>
    <row r="39" spans="1:10" ht="15" thickBot="1" x14ac:dyDescent="0.35">
      <c r="A39" s="23" t="s">
        <v>74</v>
      </c>
      <c r="B39" s="24"/>
      <c r="C39" s="25"/>
      <c r="D39" s="24"/>
      <c r="E39" s="26">
        <f>SUM(E34:E38)</f>
        <v>-76408.793300303747</v>
      </c>
    </row>
    <row r="40" spans="1:10" x14ac:dyDescent="0.3">
      <c r="A40" s="12"/>
      <c r="C40" s="4"/>
      <c r="G40" s="12"/>
    </row>
    <row r="41" spans="1:10" x14ac:dyDescent="0.3">
      <c r="A41" s="12"/>
      <c r="C41" s="4"/>
    </row>
    <row r="42" spans="1:10" x14ac:dyDescent="0.3">
      <c r="A42" s="21" t="s">
        <v>100</v>
      </c>
    </row>
    <row r="43" spans="1:10" x14ac:dyDescent="0.3">
      <c r="A43" t="s">
        <v>77</v>
      </c>
      <c r="C43" s="1">
        <v>0.3</v>
      </c>
      <c r="D43" t="s">
        <v>78</v>
      </c>
      <c r="G43" s="11" t="s">
        <v>33</v>
      </c>
      <c r="H43" s="22" t="s">
        <v>81</v>
      </c>
      <c r="I43" s="22" t="s">
        <v>82</v>
      </c>
      <c r="J43" s="22" t="s">
        <v>60</v>
      </c>
    </row>
    <row r="44" spans="1:10" x14ac:dyDescent="0.3">
      <c r="A44" t="s">
        <v>79</v>
      </c>
      <c r="C44" s="4">
        <v>3</v>
      </c>
      <c r="D44" t="s">
        <v>8</v>
      </c>
      <c r="G44" s="12">
        <v>0</v>
      </c>
      <c r="H44" s="4">
        <f>C3*(1-C43)</f>
        <v>60899.999999999993</v>
      </c>
      <c r="I44" s="13">
        <f>ROUND(1/(1+$C$47)^G44,3)</f>
        <v>1</v>
      </c>
      <c r="J44" s="4">
        <f>H44*I44</f>
        <v>60899.999999999993</v>
      </c>
    </row>
    <row r="45" spans="1:10" x14ac:dyDescent="0.3">
      <c r="A45" t="s">
        <v>80</v>
      </c>
      <c r="C45" s="4">
        <v>21300</v>
      </c>
      <c r="D45" t="s">
        <v>14</v>
      </c>
      <c r="G45" s="12">
        <v>3</v>
      </c>
      <c r="H45" s="4">
        <f>-C46</f>
        <v>-12100</v>
      </c>
      <c r="I45" s="13">
        <f>ROUND(1/(1+$C$47)^G45,3)</f>
        <v>0.73099999999999998</v>
      </c>
      <c r="J45" s="4">
        <f>H45*I45</f>
        <v>-8845.1</v>
      </c>
    </row>
    <row r="46" spans="1:10" x14ac:dyDescent="0.3">
      <c r="A46" t="s">
        <v>93</v>
      </c>
      <c r="C46" s="4">
        <v>12100</v>
      </c>
      <c r="D46" t="s">
        <v>14</v>
      </c>
      <c r="G46" t="s">
        <v>1</v>
      </c>
      <c r="H46" s="4"/>
      <c r="J46" s="4">
        <f>SUM(J44:J45)</f>
        <v>52054.899999999994</v>
      </c>
    </row>
    <row r="47" spans="1:10" x14ac:dyDescent="0.3">
      <c r="A47" t="s">
        <v>55</v>
      </c>
      <c r="C47" s="1">
        <v>0.11</v>
      </c>
      <c r="G47" t="s">
        <v>83</v>
      </c>
      <c r="H47" s="4"/>
      <c r="J47" s="27">
        <f>ROUND(((1+C47)^C44-1)/((1+C47)^C44*C47),3)</f>
        <v>2.444</v>
      </c>
    </row>
    <row r="48" spans="1:10" x14ac:dyDescent="0.3">
      <c r="G48" t="s">
        <v>2</v>
      </c>
      <c r="J48">
        <f>ROUND(J46/J47,0)</f>
        <v>21299</v>
      </c>
    </row>
    <row r="49" spans="1:10" x14ac:dyDescent="0.3">
      <c r="A49" s="11" t="s">
        <v>8</v>
      </c>
      <c r="B49" s="10"/>
      <c r="C49" s="22" t="s">
        <v>35</v>
      </c>
      <c r="D49" s="22" t="s">
        <v>59</v>
      </c>
      <c r="E49" s="22" t="s">
        <v>60</v>
      </c>
    </row>
    <row r="50" spans="1:10" x14ac:dyDescent="0.3">
      <c r="A50" s="12">
        <v>0</v>
      </c>
      <c r="B50" t="str">
        <f>A43</f>
        <v>Anzahlung bei Vertragsabschluss</v>
      </c>
      <c r="C50" s="4">
        <f>-C3*C43</f>
        <v>-26100</v>
      </c>
      <c r="D50" s="13">
        <f>1/(1+$C$5)^A50</f>
        <v>1</v>
      </c>
      <c r="E50" s="39">
        <f t="shared" ref="E50:E56" si="8">C50*D50</f>
        <v>-26100</v>
      </c>
      <c r="G50" s="11" t="s">
        <v>33</v>
      </c>
      <c r="H50" s="22" t="s">
        <v>71</v>
      </c>
      <c r="I50" s="22" t="s">
        <v>72</v>
      </c>
      <c r="J50" s="22" t="s">
        <v>73</v>
      </c>
    </row>
    <row r="51" spans="1:10" x14ac:dyDescent="0.3">
      <c r="A51" s="12" t="s">
        <v>84</v>
      </c>
      <c r="B51" t="str">
        <f>A45</f>
        <v>Leasingrate pro Jahr</v>
      </c>
      <c r="C51" s="4">
        <f>-C45</f>
        <v>-21300</v>
      </c>
      <c r="D51" s="13">
        <f>((1+$C$5)^$C$44-1)/((1+$C$5)^$C$44*$C$5)</f>
        <v>2.5312946659881761</v>
      </c>
      <c r="E51" s="39">
        <f t="shared" si="8"/>
        <v>-53916.576385548149</v>
      </c>
      <c r="G51">
        <v>0</v>
      </c>
      <c r="H51" s="4"/>
      <c r="I51" s="4"/>
      <c r="J51" s="4">
        <f>H44</f>
        <v>60899.999999999993</v>
      </c>
    </row>
    <row r="52" spans="1:10" x14ac:dyDescent="0.3">
      <c r="A52" s="12">
        <v>1</v>
      </c>
      <c r="B52" t="s">
        <v>85</v>
      </c>
      <c r="C52" s="4">
        <f>H52*$C$6</f>
        <v>1339.8</v>
      </c>
      <c r="D52" s="13">
        <f>1/(1+$C$5)^A52</f>
        <v>0.9174311926605504</v>
      </c>
      <c r="E52" s="39">
        <f t="shared" si="8"/>
        <v>1229.1743119266055</v>
      </c>
      <c r="G52">
        <v>1</v>
      </c>
      <c r="H52" s="4">
        <f>J51*$C$47</f>
        <v>6698.9999999999991</v>
      </c>
      <c r="I52" s="4">
        <f>ROUND($C$45-H52,0)</f>
        <v>14601</v>
      </c>
      <c r="J52" s="4">
        <f>J51-I52</f>
        <v>46298.999999999993</v>
      </c>
    </row>
    <row r="53" spans="1:10" x14ac:dyDescent="0.3">
      <c r="A53" s="12">
        <v>2</v>
      </c>
      <c r="B53" t="s">
        <v>85</v>
      </c>
      <c r="C53" s="4">
        <f>H53*$C$6</f>
        <v>1018.578</v>
      </c>
      <c r="D53" s="13">
        <f>1/(1+$C$5)^A53</f>
        <v>0.84167999326655996</v>
      </c>
      <c r="E53" s="39">
        <f t="shared" si="8"/>
        <v>857.31672418146604</v>
      </c>
      <c r="G53">
        <v>2</v>
      </c>
      <c r="H53" s="4">
        <f t="shared" ref="H53:H54" si="9">J52*$C$47</f>
        <v>5092.8899999999994</v>
      </c>
      <c r="I53" s="4">
        <f t="shared" ref="I53:I54" si="10">ROUND($C$45-H53,0)</f>
        <v>16207</v>
      </c>
      <c r="J53" s="4">
        <f t="shared" ref="J53:J54" si="11">J52-I53</f>
        <v>30091.999999999993</v>
      </c>
    </row>
    <row r="54" spans="1:10" x14ac:dyDescent="0.3">
      <c r="A54" s="12">
        <v>3</v>
      </c>
      <c r="B54" t="s">
        <v>85</v>
      </c>
      <c r="C54" s="4">
        <f>H54*$C$6</f>
        <v>662.02399999999989</v>
      </c>
      <c r="D54" s="13">
        <f>1/(1+$C$5)^A54</f>
        <v>0.77218348006106419</v>
      </c>
      <c r="E54" s="39">
        <f t="shared" si="8"/>
        <v>511.20399620394585</v>
      </c>
      <c r="G54">
        <v>3</v>
      </c>
      <c r="H54" s="4">
        <f t="shared" si="9"/>
        <v>3310.1199999999994</v>
      </c>
      <c r="I54" s="4">
        <f t="shared" si="10"/>
        <v>17990</v>
      </c>
      <c r="J54" s="4">
        <f t="shared" si="11"/>
        <v>12101.999999999993</v>
      </c>
    </row>
    <row r="55" spans="1:10" x14ac:dyDescent="0.3">
      <c r="A55" s="12" t="s">
        <v>67</v>
      </c>
      <c r="B55" t="s">
        <v>69</v>
      </c>
      <c r="C55" s="4">
        <f>C3*C4*C6</f>
        <v>4350</v>
      </c>
      <c r="D55" s="13">
        <f>((1+$C$5)^$C$7-1)/((1+$C$5)^$C$7*$C$5)</f>
        <v>3.2397198770533731</v>
      </c>
      <c r="E55" s="39">
        <f t="shared" si="8"/>
        <v>14092.781465182174</v>
      </c>
      <c r="I55" s="5"/>
    </row>
    <row r="56" spans="1:10" x14ac:dyDescent="0.3">
      <c r="A56" s="12">
        <v>3</v>
      </c>
      <c r="B56" t="str">
        <f>A46</f>
        <v>Ablösungssumme nach 3 Jahren</v>
      </c>
      <c r="C56" s="4">
        <f>-C46</f>
        <v>-12100</v>
      </c>
      <c r="D56" s="13">
        <f>1/(1+$C$5)^A56</f>
        <v>0.77218348006106419</v>
      </c>
      <c r="E56" s="39">
        <f t="shared" si="8"/>
        <v>-9343.4201087388774</v>
      </c>
      <c r="I56" s="5"/>
    </row>
    <row r="57" spans="1:10" ht="15" thickBot="1" x14ac:dyDescent="0.35">
      <c r="A57" s="23" t="s">
        <v>74</v>
      </c>
      <c r="B57" s="24"/>
      <c r="C57" s="25"/>
      <c r="D57" s="24"/>
      <c r="E57" s="26">
        <f>SUM(E50:E56)</f>
        <v>-72669.519996792835</v>
      </c>
    </row>
    <row r="59" spans="1:10" x14ac:dyDescent="0.3">
      <c r="A59" s="21" t="s">
        <v>102</v>
      </c>
    </row>
    <row r="60" spans="1:10" x14ac:dyDescent="0.3">
      <c r="A60" s="11" t="s">
        <v>8</v>
      </c>
      <c r="B60" s="10"/>
      <c r="C60" s="22" t="s">
        <v>35</v>
      </c>
      <c r="D60" s="22" t="s">
        <v>59</v>
      </c>
      <c r="E60" s="22" t="s">
        <v>60</v>
      </c>
    </row>
    <row r="61" spans="1:10" x14ac:dyDescent="0.3">
      <c r="A61" s="12">
        <f>A50</f>
        <v>0</v>
      </c>
      <c r="B61" t="str">
        <f t="shared" ref="B61:E61" si="12">B50</f>
        <v>Anzahlung bei Vertragsabschluss</v>
      </c>
      <c r="C61" s="4">
        <f t="shared" si="12"/>
        <v>-26100</v>
      </c>
      <c r="D61" s="13">
        <f t="shared" si="12"/>
        <v>1</v>
      </c>
      <c r="E61" s="39">
        <f t="shared" si="12"/>
        <v>-26100</v>
      </c>
    </row>
    <row r="62" spans="1:10" x14ac:dyDescent="0.3">
      <c r="A62" s="12" t="str">
        <f t="shared" ref="A62:E62" si="13">A51</f>
        <v>1..3</v>
      </c>
      <c r="B62" t="str">
        <f t="shared" si="13"/>
        <v>Leasingrate pro Jahr</v>
      </c>
      <c r="C62" s="4">
        <f t="shared" si="13"/>
        <v>-21300</v>
      </c>
      <c r="D62" s="13">
        <f t="shared" si="13"/>
        <v>2.5312946659881761</v>
      </c>
      <c r="E62" s="39">
        <f t="shared" si="13"/>
        <v>-53916.576385548149</v>
      </c>
      <c r="G62" s="12"/>
      <c r="J62" s="5"/>
    </row>
    <row r="63" spans="1:10" x14ac:dyDescent="0.3">
      <c r="A63" s="12" t="s">
        <v>84</v>
      </c>
      <c r="B63" t="s">
        <v>101</v>
      </c>
      <c r="C63" s="4">
        <f>-C62*C6</f>
        <v>4260</v>
      </c>
      <c r="D63" s="13">
        <f>D62</f>
        <v>2.5312946659881761</v>
      </c>
      <c r="E63" s="39">
        <f>C63*D63</f>
        <v>10783.31527710963</v>
      </c>
      <c r="F63" s="5">
        <f>SUM(E62:E63)</f>
        <v>-43133.261108438521</v>
      </c>
    </row>
    <row r="64" spans="1:10" x14ac:dyDescent="0.3">
      <c r="A64" s="12">
        <f t="shared" ref="A64:E64" si="14">A56</f>
        <v>3</v>
      </c>
      <c r="B64" t="str">
        <f t="shared" si="14"/>
        <v>Ablösungssumme nach 3 Jahren</v>
      </c>
      <c r="C64" s="4">
        <f t="shared" si="14"/>
        <v>-12100</v>
      </c>
      <c r="D64" s="13">
        <f t="shared" si="14"/>
        <v>0.77218348006106419</v>
      </c>
      <c r="E64" s="39">
        <f t="shared" si="14"/>
        <v>-9343.4201087388774</v>
      </c>
    </row>
    <row r="65" spans="1:5" ht="15" thickBot="1" x14ac:dyDescent="0.35">
      <c r="A65" s="23" t="s">
        <v>74</v>
      </c>
      <c r="B65" s="24"/>
      <c r="C65" s="25"/>
      <c r="D65" s="24"/>
      <c r="E65" s="26">
        <f>SUM(E61:E64)</f>
        <v>-78576.681217177393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8" sqref="C18"/>
    </sheetView>
  </sheetViews>
  <sheetFormatPr baseColWidth="10" defaultRowHeight="14.4" x14ac:dyDescent="0.3"/>
  <sheetData>
    <row r="1" spans="1:3" x14ac:dyDescent="0.3">
      <c r="A1">
        <v>1.1000000000000001</v>
      </c>
      <c r="B1">
        <v>12</v>
      </c>
    </row>
    <row r="2" spans="1:3" x14ac:dyDescent="0.3">
      <c r="A2">
        <v>1.2</v>
      </c>
      <c r="B2">
        <v>12</v>
      </c>
    </row>
    <row r="3" spans="1:3" x14ac:dyDescent="0.3">
      <c r="A3">
        <v>1.3</v>
      </c>
      <c r="B3">
        <v>8</v>
      </c>
      <c r="C3">
        <f>SUM(B1:B3)</f>
        <v>32</v>
      </c>
    </row>
    <row r="5" spans="1:3" x14ac:dyDescent="0.3">
      <c r="A5">
        <v>2.1</v>
      </c>
      <c r="B5">
        <v>5</v>
      </c>
    </row>
    <row r="6" spans="1:3" x14ac:dyDescent="0.3">
      <c r="A6">
        <v>2.2000000000000002</v>
      </c>
      <c r="B6">
        <v>5</v>
      </c>
    </row>
    <row r="7" spans="1:3" x14ac:dyDescent="0.3">
      <c r="A7">
        <v>2.2999999999999998</v>
      </c>
      <c r="B7">
        <v>5</v>
      </c>
    </row>
    <row r="8" spans="1:3" x14ac:dyDescent="0.3">
      <c r="A8">
        <v>2.4</v>
      </c>
      <c r="B8">
        <v>5</v>
      </c>
    </row>
    <row r="9" spans="1:3" x14ac:dyDescent="0.3">
      <c r="A9">
        <v>2.5</v>
      </c>
      <c r="B9">
        <v>8</v>
      </c>
      <c r="C9">
        <f>SUM(B5:B9)</f>
        <v>28</v>
      </c>
    </row>
    <row r="11" spans="1:3" x14ac:dyDescent="0.3">
      <c r="A11">
        <v>3.1</v>
      </c>
      <c r="B11">
        <v>5</v>
      </c>
    </row>
    <row r="12" spans="1:3" x14ac:dyDescent="0.3">
      <c r="A12">
        <v>3.2</v>
      </c>
      <c r="B12">
        <v>5</v>
      </c>
    </row>
    <row r="13" spans="1:3" x14ac:dyDescent="0.3">
      <c r="A13">
        <v>3.3</v>
      </c>
      <c r="B13">
        <v>5</v>
      </c>
    </row>
    <row r="14" spans="1:3" x14ac:dyDescent="0.3">
      <c r="A14">
        <v>3.4</v>
      </c>
      <c r="B14">
        <v>5</v>
      </c>
      <c r="C14">
        <f>SUM(B11:B14)</f>
        <v>20</v>
      </c>
    </row>
    <row r="16" spans="1:3" x14ac:dyDescent="0.3">
      <c r="A16">
        <v>4.0999999999999996</v>
      </c>
      <c r="B16">
        <v>8</v>
      </c>
    </row>
    <row r="17" spans="1:3" x14ac:dyDescent="0.3">
      <c r="A17">
        <v>4.2</v>
      </c>
      <c r="B17">
        <v>5</v>
      </c>
    </row>
    <row r="18" spans="1:3" x14ac:dyDescent="0.3">
      <c r="A18">
        <v>4.3</v>
      </c>
      <c r="B18">
        <v>7</v>
      </c>
      <c r="C18">
        <f>SUM(B16:B18)</f>
        <v>20</v>
      </c>
    </row>
    <row r="20" spans="1:3" x14ac:dyDescent="0.3">
      <c r="B20">
        <f>SUM(B1:B19)</f>
        <v>100</v>
      </c>
      <c r="C20">
        <f>SUM(C1:C19)</f>
        <v>100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A1</vt:lpstr>
      <vt:lpstr>A2</vt:lpstr>
      <vt:lpstr>A3</vt:lpstr>
      <vt:lpstr>A4</vt:lpstr>
      <vt:lpstr>Tabelle1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2014-08-15T07:47:33Z</cp:lastPrinted>
  <dcterms:created xsi:type="dcterms:W3CDTF">2014-08-11T08:35:53Z</dcterms:created>
  <dcterms:modified xsi:type="dcterms:W3CDTF">2017-09-26T04:59:05Z</dcterms:modified>
</cp:coreProperties>
</file>