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IR  Investitionsrechnung\2019 HS\ZP\"/>
    </mc:Choice>
  </mc:AlternateContent>
  <bookViews>
    <workbookView xWindow="0" yWindow="0" windowWidth="28800" windowHeight="11610" activeTab="4"/>
  </bookViews>
  <sheets>
    <sheet name="1" sheetId="3" r:id="rId1"/>
    <sheet name="2" sheetId="4" r:id="rId2"/>
    <sheet name="3" sheetId="1" r:id="rId3"/>
    <sheet name="4" sheetId="2" r:id="rId4"/>
    <sheet name="5" sheetId="5" r:id="rId5"/>
    <sheet name="Punkte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5" i="1"/>
  <c r="H6" i="1"/>
  <c r="J4" i="1" l="1"/>
  <c r="J5" i="1"/>
  <c r="J6" i="1"/>
  <c r="I4" i="1"/>
  <c r="I5" i="1"/>
  <c r="I6" i="1"/>
  <c r="D3" i="1"/>
  <c r="D4" i="1"/>
  <c r="D5" i="1"/>
  <c r="D6" i="1"/>
  <c r="E11" i="4"/>
  <c r="E13" i="4" s="1"/>
  <c r="B13" i="4"/>
  <c r="B12" i="4"/>
  <c r="E12" i="4" l="1"/>
  <c r="E10" i="4"/>
  <c r="H16" i="3" l="1"/>
  <c r="F16" i="3"/>
  <c r="D16" i="3"/>
  <c r="E16" i="3"/>
  <c r="B14" i="6" l="1"/>
  <c r="C12" i="6"/>
  <c r="C9" i="6"/>
  <c r="C5" i="6"/>
  <c r="C7" i="6"/>
  <c r="C3" i="6"/>
  <c r="C36" i="5"/>
  <c r="C35" i="5"/>
  <c r="B36" i="5"/>
  <c r="B34" i="5"/>
  <c r="B32" i="5"/>
  <c r="C20" i="5"/>
  <c r="C21" i="5" s="1"/>
  <c r="C34" i="5" s="1"/>
  <c r="C22" i="5"/>
  <c r="C31" i="5" s="1"/>
  <c r="C30" i="5"/>
  <c r="B31" i="5"/>
  <c r="B33" i="5"/>
  <c r="B35" i="5"/>
  <c r="B30" i="5"/>
  <c r="C23" i="5"/>
  <c r="B15" i="5"/>
  <c r="C14" i="5"/>
  <c r="C15" i="5" s="1"/>
  <c r="B14" i="5"/>
  <c r="D14" i="5" s="1"/>
  <c r="E14" i="4"/>
  <c r="B14" i="4"/>
  <c r="B7" i="4"/>
  <c r="E7" i="4" s="1"/>
  <c r="B11" i="4"/>
  <c r="B10" i="4"/>
  <c r="D12" i="3"/>
  <c r="D10" i="3"/>
  <c r="C6" i="3"/>
  <c r="C7" i="3"/>
  <c r="C8" i="3"/>
  <c r="C9" i="3"/>
  <c r="C10" i="3"/>
  <c r="C11" i="3"/>
  <c r="C12" i="3"/>
  <c r="C13" i="3"/>
  <c r="C14" i="3"/>
  <c r="C15" i="3"/>
  <c r="C5" i="3"/>
  <c r="H15" i="3"/>
  <c r="H7" i="3"/>
  <c r="H8" i="3"/>
  <c r="H9" i="3"/>
  <c r="H10" i="3"/>
  <c r="H11" i="3"/>
  <c r="H12" i="3"/>
  <c r="H13" i="3"/>
  <c r="H14" i="3"/>
  <c r="H6" i="3"/>
  <c r="H5" i="3"/>
  <c r="D15" i="3"/>
  <c r="F15" i="3"/>
  <c r="F7" i="3"/>
  <c r="F8" i="3"/>
  <c r="F9" i="3"/>
  <c r="F10" i="3"/>
  <c r="F11" i="3"/>
  <c r="F12" i="3"/>
  <c r="F13" i="3"/>
  <c r="F14" i="3"/>
  <c r="F6" i="3"/>
  <c r="F5" i="3"/>
  <c r="D9" i="3"/>
  <c r="D11" i="3"/>
  <c r="D13" i="3"/>
  <c r="D14" i="3"/>
  <c r="D8" i="3"/>
  <c r="D7" i="3"/>
  <c r="D6" i="3"/>
  <c r="D5" i="3"/>
  <c r="D15" i="5" l="1"/>
  <c r="D16" i="5"/>
  <c r="E13" i="3"/>
  <c r="I13" i="3"/>
  <c r="G5" i="3"/>
  <c r="E8" i="3"/>
  <c r="E11" i="3"/>
  <c r="I15" i="3"/>
  <c r="I14" i="3"/>
  <c r="I6" i="3"/>
  <c r="I7" i="3"/>
  <c r="G13" i="3"/>
  <c r="G7" i="3"/>
  <c r="G12" i="3"/>
  <c r="G8" i="3"/>
  <c r="I5" i="3"/>
  <c r="I11" i="3"/>
  <c r="G15" i="3"/>
  <c r="G10" i="3"/>
  <c r="I12" i="3"/>
  <c r="G9" i="3"/>
  <c r="E7" i="3"/>
  <c r="G11" i="3"/>
  <c r="I8" i="3"/>
  <c r="E5" i="3"/>
  <c r="E6" i="3"/>
  <c r="I9" i="3"/>
  <c r="E10" i="3"/>
  <c r="E15" i="3"/>
  <c r="I10" i="3"/>
  <c r="I21" i="3"/>
  <c r="E14" i="3"/>
  <c r="G6" i="3"/>
  <c r="G14" i="3"/>
  <c r="E12" i="3"/>
  <c r="E9" i="3"/>
  <c r="C14" i="6"/>
  <c r="D36" i="5"/>
  <c r="D35" i="5"/>
  <c r="D31" i="5"/>
  <c r="H22" i="5"/>
  <c r="F23" i="5" s="1"/>
  <c r="I23" i="5" s="1"/>
  <c r="C24" i="5"/>
  <c r="C32" i="5" s="1"/>
  <c r="D32" i="5" s="1"/>
  <c r="D34" i="5"/>
  <c r="D30" i="5"/>
  <c r="B15" i="4"/>
  <c r="E15" i="4"/>
  <c r="D3" i="2"/>
  <c r="D2" i="2"/>
  <c r="C4" i="2"/>
  <c r="B4" i="2"/>
  <c r="K3" i="1"/>
  <c r="M4" i="1"/>
  <c r="N5" i="1"/>
  <c r="N6" i="1"/>
  <c r="D4" i="2" l="1"/>
  <c r="C5" i="2"/>
  <c r="I16" i="3"/>
  <c r="I20" i="3" s="1"/>
  <c r="I22" i="3" s="1"/>
  <c r="G16" i="3"/>
  <c r="I33" i="3"/>
  <c r="I34" i="3" s="1"/>
  <c r="I35" i="3" s="1"/>
  <c r="G23" i="5"/>
  <c r="H23" i="5" s="1"/>
  <c r="F24" i="5" s="1"/>
  <c r="B5" i="2"/>
  <c r="N4" i="1"/>
  <c r="O4" i="1" s="1"/>
  <c r="K6" i="1"/>
  <c r="K5" i="1"/>
  <c r="K4" i="1"/>
  <c r="C6" i="2" l="1"/>
  <c r="C7" i="2" s="1"/>
  <c r="C8" i="2" s="1"/>
  <c r="C9" i="2" s="1"/>
  <c r="C10" i="2" s="1"/>
  <c r="C11" i="2" s="1"/>
  <c r="C12" i="2" s="1"/>
  <c r="C14" i="2"/>
  <c r="C15" i="2"/>
  <c r="C13" i="2"/>
  <c r="I23" i="3"/>
  <c r="I24" i="3" s="1"/>
  <c r="I28" i="3"/>
  <c r="I29" i="3" s="1"/>
  <c r="I30" i="3" s="1"/>
  <c r="I24" i="5"/>
  <c r="G24" i="5"/>
  <c r="H24" i="5" s="1"/>
  <c r="B6" i="2"/>
  <c r="D5" i="2"/>
  <c r="M6" i="1"/>
  <c r="O6" i="1" s="1"/>
  <c r="M5" i="1"/>
  <c r="O5" i="1" s="1"/>
  <c r="F25" i="5" l="1"/>
  <c r="B7" i="2"/>
  <c r="D6" i="2"/>
  <c r="G25" i="5" l="1"/>
  <c r="H25" i="5" s="1"/>
  <c r="F26" i="5" s="1"/>
  <c r="I25" i="5"/>
  <c r="B8" i="2"/>
  <c r="D7" i="2"/>
  <c r="G26" i="5" l="1"/>
  <c r="H26" i="5" s="1"/>
  <c r="I26" i="5"/>
  <c r="I27" i="5"/>
  <c r="C33" i="5" s="1"/>
  <c r="D33" i="5" s="1"/>
  <c r="D37" i="5" s="1"/>
  <c r="B9" i="2"/>
  <c r="D8" i="2"/>
  <c r="B10" i="2" l="1"/>
  <c r="D9" i="2"/>
  <c r="B11" i="2" l="1"/>
  <c r="D10" i="2"/>
  <c r="B12" i="2" l="1"/>
  <c r="D11" i="2"/>
  <c r="B14" i="2"/>
  <c r="B15" i="2" l="1"/>
  <c r="B13" i="2"/>
  <c r="D12" i="2"/>
  <c r="D15" i="2" l="1"/>
  <c r="D13" i="2"/>
  <c r="D16" i="2"/>
</calcChain>
</file>

<file path=xl/sharedStrings.xml><?xml version="1.0" encoding="utf-8"?>
<sst xmlns="http://schemas.openxmlformats.org/spreadsheetml/2006/main" count="174" uniqueCount="100">
  <si>
    <t>Ln</t>
  </si>
  <si>
    <t>Jahre</t>
  </si>
  <si>
    <t>AF</t>
  </si>
  <si>
    <t>NPV</t>
  </si>
  <si>
    <t>RBF</t>
  </si>
  <si>
    <t>Annuität</t>
  </si>
  <si>
    <t>Erträge</t>
  </si>
  <si>
    <t>Reparaturen</t>
  </si>
  <si>
    <t>NBW CF</t>
  </si>
  <si>
    <t>CF</t>
  </si>
  <si>
    <t>NBW Ln</t>
  </si>
  <si>
    <t>Summen</t>
  </si>
  <si>
    <t>A</t>
  </si>
  <si>
    <t>B</t>
  </si>
  <si>
    <t>IRR</t>
  </si>
  <si>
    <t>iBw</t>
  </si>
  <si>
    <t>Eigenbetrieb</t>
  </si>
  <si>
    <t>Anschaffungspreis</t>
  </si>
  <si>
    <t>Installationskosten</t>
  </si>
  <si>
    <t>n</t>
  </si>
  <si>
    <t>i</t>
  </si>
  <si>
    <t>Io</t>
  </si>
  <si>
    <t>CHF</t>
  </si>
  <si>
    <t>CHF p.a.</t>
  </si>
  <si>
    <t>Energiekosten</t>
  </si>
  <si>
    <t>Kosten für Wasser/Abwasser</t>
  </si>
  <si>
    <t>Kosten für Reinigungsmittel</t>
  </si>
  <si>
    <t>Kosten für technischen Unterhalt (ohne Reinigung)</t>
  </si>
  <si>
    <t>Kosten für Reinigung der Anlage</t>
  </si>
  <si>
    <t>Technische Kontrolle</t>
  </si>
  <si>
    <t>CHF alle drei Jahre</t>
  </si>
  <si>
    <t>Generalrevision</t>
  </si>
  <si>
    <t>Fremdbetrieb</t>
  </si>
  <si>
    <t>Miete pro Monat (Fremdbetrieb)</t>
  </si>
  <si>
    <t>CHF pro Monat</t>
  </si>
  <si>
    <t>Entsorgungsbeitrag (Fremdbetrieb)</t>
  </si>
  <si>
    <t>Landvermietung</t>
  </si>
  <si>
    <t>Miete pro Monat (Landvermietung)</t>
  </si>
  <si>
    <t>Kaution (Landvermietung)</t>
  </si>
  <si>
    <t>Ziel-Barwert</t>
  </si>
  <si>
    <t>Differenz</t>
  </si>
  <si>
    <t>Rentenbarwertfaktor</t>
  </si>
  <si>
    <t>Anteil pro Monat</t>
  </si>
  <si>
    <t>Miete pro Monat neu</t>
  </si>
  <si>
    <t>CHF alle sieben Jahre</t>
  </si>
  <si>
    <t>Endwert Jahr 7</t>
  </si>
  <si>
    <t>Maximalbetrag Generalrevision</t>
  </si>
  <si>
    <t>Logtech 2000</t>
  </si>
  <si>
    <t>Autolog C-19</t>
  </si>
  <si>
    <t>Entsorgug heute</t>
  </si>
  <si>
    <t>CFj</t>
  </si>
  <si>
    <t>Zinsen</t>
  </si>
  <si>
    <t>n alt</t>
  </si>
  <si>
    <t>n neu</t>
  </si>
  <si>
    <t>Abschreibungen</t>
  </si>
  <si>
    <t>Mittl. Kosten p.a.</t>
  </si>
  <si>
    <t>DIFF</t>
  </si>
  <si>
    <t>Miete</t>
  </si>
  <si>
    <t>Kauf</t>
  </si>
  <si>
    <t>Finanzierung</t>
  </si>
  <si>
    <t>Zinssatz</t>
  </si>
  <si>
    <t>Laufzeit</t>
  </si>
  <si>
    <t>Steuersatz</t>
  </si>
  <si>
    <t>Nutzungsdauer</t>
  </si>
  <si>
    <t>MIETE</t>
  </si>
  <si>
    <t>Faktor</t>
  </si>
  <si>
    <t>Cashflow</t>
  </si>
  <si>
    <t>Present Val.</t>
  </si>
  <si>
    <t>Text</t>
  </si>
  <si>
    <t>1…15</t>
  </si>
  <si>
    <t>Steuervorteil auf Mietaufwand</t>
  </si>
  <si>
    <t>SCHIFFSHYPOTHEK</t>
  </si>
  <si>
    <t>Schiffshypothek</t>
  </si>
  <si>
    <t>Zins</t>
  </si>
  <si>
    <t>Amortis</t>
  </si>
  <si>
    <t>Restwert</t>
  </si>
  <si>
    <t>Steuern</t>
  </si>
  <si>
    <t>NPV Steuervorteil Zinsen</t>
  </si>
  <si>
    <t>1…4</t>
  </si>
  <si>
    <t>1..15</t>
  </si>
  <si>
    <t>Steuervorteil Abschr.</t>
  </si>
  <si>
    <t>Entsorgung</t>
  </si>
  <si>
    <t>Steuervorteil Entsorgung</t>
  </si>
  <si>
    <t>Annuitäten Schiffshypothek</t>
  </si>
  <si>
    <t>Unregelmässige Zahlungsströme</t>
  </si>
  <si>
    <t>Lange Nutzungsdauer oder hoher Zinssatz</t>
  </si>
  <si>
    <t>Endwert Jahr 10</t>
  </si>
  <si>
    <t>1.3a</t>
  </si>
  <si>
    <t>1.3b</t>
  </si>
  <si>
    <t>1.3c</t>
  </si>
  <si>
    <t>Einsparungen p.a.</t>
  </si>
  <si>
    <t>Empfehlung</t>
  </si>
  <si>
    <t>Stillegung Ende 2022, da Annuität am höchten.</t>
  </si>
  <si>
    <t>Fisher-Rate</t>
  </si>
  <si>
    <t>Variante A ist risikoärmer (höherer IRR)</t>
  </si>
  <si>
    <t>Variante B ist iBW tiefer als i =&gt; Investitionsverzicht</t>
  </si>
  <si>
    <t>Fisher-Rate ausserhalb Zinsband =&gt; Entscheid für A</t>
  </si>
  <si>
    <t>RISIKO</t>
  </si>
  <si>
    <t>BALDWIN</t>
  </si>
  <si>
    <t>FISHER-RATE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</si>
</sst>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.000_ ;_ * \-#,##0.000_ ;_ * &quot;-&quot;??_ ;_ @_ "/>
    <numFmt numFmtId="165" formatCode="_ * #,##0_ ;_ * \-#,##0_ ;_ * &quot;-&quot;??_ ;_ @_ "/>
    <numFmt numFmtId="166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theme="0"/>
      <name val="Arial"/>
      <family val="2"/>
    </font>
    <font>
      <b/>
      <sz val="11"/>
      <color rgb="FF0070C0"/>
      <name val="Arial"/>
      <family val="2"/>
    </font>
    <font>
      <sz val="11"/>
      <color rgb="FF0070C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9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/>
    <xf numFmtId="164" fontId="0" fillId="0" borderId="0" xfId="1" applyNumberFormat="1" applyFont="1" applyAlignment="1">
      <alignment horizontal="center"/>
    </xf>
    <xf numFmtId="164" fontId="0" fillId="0" borderId="0" xfId="1" applyNumberFormat="1" applyFont="1"/>
    <xf numFmtId="165" fontId="0" fillId="0" borderId="0" xfId="1" applyNumberFormat="1" applyFont="1"/>
    <xf numFmtId="166" fontId="0" fillId="0" borderId="0" xfId="0" applyNumberFormat="1"/>
    <xf numFmtId="0" fontId="4" fillId="0" borderId="0" xfId="0" applyFont="1"/>
    <xf numFmtId="165" fontId="4" fillId="0" borderId="0" xfId="1" applyNumberFormat="1" applyFont="1"/>
    <xf numFmtId="9" fontId="4" fillId="0" borderId="0" xfId="2" applyFont="1"/>
    <xf numFmtId="165" fontId="4" fillId="0" borderId="0" xfId="0" applyNumberFormat="1" applyFont="1"/>
    <xf numFmtId="164" fontId="4" fillId="0" borderId="0" xfId="1" applyNumberFormat="1" applyFont="1" applyAlignment="1">
      <alignment horizontal="center"/>
    </xf>
    <xf numFmtId="164" fontId="4" fillId="0" borderId="0" xfId="0" applyNumberFormat="1" applyFont="1"/>
    <xf numFmtId="9" fontId="4" fillId="0" borderId="0" xfId="0" applyNumberFormat="1" applyFont="1"/>
    <xf numFmtId="165" fontId="0" fillId="0" borderId="0" xfId="0" applyNumberFormat="1"/>
    <xf numFmtId="0" fontId="3" fillId="3" borderId="0" xfId="0" applyFont="1" applyFill="1"/>
    <xf numFmtId="0" fontId="3" fillId="0" borderId="1" xfId="0" applyFont="1" applyBorder="1"/>
    <xf numFmtId="165" fontId="3" fillId="0" borderId="1" xfId="1" applyNumberFormat="1" applyFont="1" applyBorder="1"/>
    <xf numFmtId="0" fontId="2" fillId="2" borderId="0" xfId="0" applyFont="1" applyFill="1"/>
    <xf numFmtId="0" fontId="3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4" borderId="0" xfId="0" applyFont="1" applyFill="1"/>
    <xf numFmtId="0" fontId="7" fillId="2" borderId="0" xfId="0" applyFont="1" applyFill="1" applyAlignment="1">
      <alignment horizontal="left"/>
    </xf>
    <xf numFmtId="0" fontId="5" fillId="3" borderId="0" xfId="0" applyFont="1" applyFill="1" applyAlignment="1">
      <alignment horizontal="center"/>
    </xf>
    <xf numFmtId="165" fontId="8" fillId="0" borderId="0" xfId="1" applyNumberFormat="1" applyFont="1"/>
    <xf numFmtId="165" fontId="8" fillId="0" borderId="0" xfId="0" applyNumberFormat="1" applyFont="1"/>
    <xf numFmtId="165" fontId="6" fillId="4" borderId="0" xfId="1" applyNumberFormat="1" applyFont="1" applyFill="1"/>
    <xf numFmtId="165" fontId="6" fillId="4" borderId="0" xfId="0" applyNumberFormat="1" applyFont="1" applyFill="1"/>
    <xf numFmtId="166" fontId="6" fillId="4" borderId="0" xfId="2" applyNumberFormat="1" applyFont="1" applyFill="1"/>
    <xf numFmtId="165" fontId="9" fillId="4" borderId="0" xfId="1" applyNumberFormat="1" applyFont="1" applyFill="1"/>
    <xf numFmtId="0" fontId="6" fillId="4" borderId="0" xfId="0" applyFont="1" applyFill="1" applyAlignment="1"/>
    <xf numFmtId="0" fontId="10" fillId="3" borderId="0" xfId="0" applyFont="1" applyFill="1" applyAlignment="1">
      <alignment horizontal="center"/>
    </xf>
    <xf numFmtId="165" fontId="10" fillId="4" borderId="0" xfId="1" applyNumberFormat="1" applyFont="1" applyFill="1"/>
    <xf numFmtId="0" fontId="10" fillId="4" borderId="0" xfId="0" applyFont="1" applyFill="1"/>
    <xf numFmtId="0" fontId="5" fillId="3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9" fontId="0" fillId="5" borderId="0" xfId="0" applyNumberFormat="1" applyFill="1"/>
    <xf numFmtId="0" fontId="3" fillId="5" borderId="0" xfId="0" applyFont="1" applyFill="1" applyAlignment="1">
      <alignment horizontal="center"/>
    </xf>
    <xf numFmtId="0" fontId="3" fillId="0" borderId="0" xfId="0" applyFont="1"/>
    <xf numFmtId="9" fontId="10" fillId="4" borderId="0" xfId="0" applyNumberFormat="1" applyFont="1" applyFill="1"/>
    <xf numFmtId="166" fontId="10" fillId="4" borderId="0" xfId="0" applyNumberFormat="1" applyFont="1" applyFill="1"/>
    <xf numFmtId="165" fontId="3" fillId="0" borderId="0" xfId="1" applyNumberFormat="1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65" fontId="10" fillId="4" borderId="0" xfId="0" applyNumberFormat="1" applyFont="1" applyFill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zoomScale="115" zoomScaleNormal="115" workbookViewId="0"/>
  </sheetViews>
  <sheetFormatPr baseColWidth="10" defaultRowHeight="14.25" x14ac:dyDescent="0.2"/>
  <cols>
    <col min="1" max="1" width="8.28515625" style="7" customWidth="1"/>
    <col min="2" max="2" width="6.7109375" style="7" customWidth="1"/>
    <col min="3" max="3" width="8.7109375" style="7" customWidth="1"/>
    <col min="4" max="9" width="12.7109375" style="7" customWidth="1"/>
    <col min="10" max="10" width="6.140625" style="7" bestFit="1" customWidth="1"/>
    <col min="11" max="11" width="7.28515625" style="7" bestFit="1" customWidth="1"/>
    <col min="12" max="17" width="14.7109375" style="7" customWidth="1"/>
    <col min="18" max="16384" width="11.42578125" style="7"/>
  </cols>
  <sheetData>
    <row r="1" spans="1:15" ht="18" x14ac:dyDescent="0.25">
      <c r="A1" s="22">
        <v>1.1000000000000001</v>
      </c>
      <c r="B1" s="21" t="s">
        <v>84</v>
      </c>
      <c r="C1" s="21"/>
      <c r="D1" s="21"/>
      <c r="E1" s="21"/>
      <c r="F1" s="21"/>
    </row>
    <row r="2" spans="1:15" ht="15" x14ac:dyDescent="0.25">
      <c r="B2" s="21" t="s">
        <v>85</v>
      </c>
      <c r="C2" s="21"/>
      <c r="D2" s="21"/>
      <c r="E2" s="21"/>
      <c r="F2" s="21"/>
    </row>
    <row r="4" spans="1:15" ht="18" x14ac:dyDescent="0.25">
      <c r="A4" s="22">
        <v>1.1000000000000001</v>
      </c>
      <c r="B4" s="23" t="s">
        <v>1</v>
      </c>
      <c r="C4" s="23" t="s">
        <v>2</v>
      </c>
      <c r="D4" s="34" t="s">
        <v>16</v>
      </c>
      <c r="E4" s="34"/>
      <c r="F4" s="34" t="s">
        <v>32</v>
      </c>
      <c r="G4" s="34"/>
      <c r="H4" s="34" t="s">
        <v>36</v>
      </c>
      <c r="I4" s="34"/>
      <c r="K4" s="7" t="s">
        <v>17</v>
      </c>
      <c r="N4" s="8">
        <v>-834000</v>
      </c>
      <c r="O4" s="7" t="s">
        <v>22</v>
      </c>
    </row>
    <row r="5" spans="1:15" ht="15" x14ac:dyDescent="0.25">
      <c r="B5" s="20">
        <v>0</v>
      </c>
      <c r="C5" s="11">
        <f t="shared" ref="C5:C15" si="0">1/(1+$N$8)^B5</f>
        <v>1</v>
      </c>
      <c r="D5" s="25">
        <f>SUM(N4:N5)</f>
        <v>-1154000</v>
      </c>
      <c r="E5" s="10">
        <f t="shared" ref="E5:E15" si="1">$C5*D5</f>
        <v>-1154000</v>
      </c>
      <c r="F5" s="24">
        <f>SUM(N4:N5)</f>
        <v>-1154000</v>
      </c>
      <c r="G5" s="10">
        <f t="shared" ref="G5:G15" si="2">$C5*F5</f>
        <v>-1154000</v>
      </c>
      <c r="H5" s="25">
        <f>N21</f>
        <v>20000</v>
      </c>
      <c r="I5" s="10">
        <f t="shared" ref="I5:I15" si="3">$C5*H5</f>
        <v>20000</v>
      </c>
      <c r="K5" s="7" t="s">
        <v>18</v>
      </c>
      <c r="N5" s="8">
        <v>-320000</v>
      </c>
      <c r="O5" s="7" t="s">
        <v>22</v>
      </c>
    </row>
    <row r="6" spans="1:15" ht="15" x14ac:dyDescent="0.25">
      <c r="B6" s="20">
        <v>1</v>
      </c>
      <c r="C6" s="11">
        <f t="shared" si="0"/>
        <v>0.89285714285714279</v>
      </c>
      <c r="D6" s="25">
        <f>SUM($N$10:$N$15)</f>
        <v>231980</v>
      </c>
      <c r="E6" s="10">
        <f t="shared" si="1"/>
        <v>207124.99999999997</v>
      </c>
      <c r="F6" s="24">
        <f t="shared" ref="F6:F14" si="4">$N$18*12</f>
        <v>222000</v>
      </c>
      <c r="G6" s="10">
        <f t="shared" si="2"/>
        <v>198214.28571428571</v>
      </c>
      <c r="H6" s="25">
        <f t="shared" ref="H6:H14" si="5">$N$20*12</f>
        <v>2760</v>
      </c>
      <c r="I6" s="10">
        <f t="shared" si="3"/>
        <v>2464.2857142857142</v>
      </c>
      <c r="N6" s="8"/>
    </row>
    <row r="7" spans="1:15" ht="15" x14ac:dyDescent="0.25">
      <c r="B7" s="20">
        <v>2</v>
      </c>
      <c r="C7" s="11">
        <f t="shared" si="0"/>
        <v>0.79719387755102034</v>
      </c>
      <c r="D7" s="25">
        <f>SUM($N$10:$N$15)</f>
        <v>231980</v>
      </c>
      <c r="E7" s="10">
        <f t="shared" si="1"/>
        <v>184933.03571428571</v>
      </c>
      <c r="F7" s="24">
        <f t="shared" si="4"/>
        <v>222000</v>
      </c>
      <c r="G7" s="10">
        <f t="shared" si="2"/>
        <v>176977.04081632651</v>
      </c>
      <c r="H7" s="25">
        <f t="shared" si="5"/>
        <v>2760</v>
      </c>
      <c r="I7" s="10">
        <f t="shared" si="3"/>
        <v>2200.2551020408159</v>
      </c>
      <c r="K7" s="7" t="s">
        <v>19</v>
      </c>
      <c r="N7" s="8">
        <v>10</v>
      </c>
      <c r="O7" s="7" t="s">
        <v>1</v>
      </c>
    </row>
    <row r="8" spans="1:15" ht="15" x14ac:dyDescent="0.25">
      <c r="B8" s="20">
        <v>3</v>
      </c>
      <c r="C8" s="11">
        <f t="shared" si="0"/>
        <v>0.71178024781341087</v>
      </c>
      <c r="D8" s="25">
        <f>SUM($N$10:$N$15)+$N$16</f>
        <v>225980</v>
      </c>
      <c r="E8" s="10">
        <f t="shared" si="1"/>
        <v>160848.10040087459</v>
      </c>
      <c r="F8" s="24">
        <f t="shared" si="4"/>
        <v>222000</v>
      </c>
      <c r="G8" s="10">
        <f t="shared" si="2"/>
        <v>158015.2150145772</v>
      </c>
      <c r="H8" s="25">
        <f t="shared" si="5"/>
        <v>2760</v>
      </c>
      <c r="I8" s="10">
        <f t="shared" si="3"/>
        <v>1964.5134839650141</v>
      </c>
      <c r="K8" s="7" t="s">
        <v>20</v>
      </c>
      <c r="N8" s="9">
        <v>0.12</v>
      </c>
    </row>
    <row r="9" spans="1:15" ht="15" x14ac:dyDescent="0.25">
      <c r="B9" s="20">
        <v>4</v>
      </c>
      <c r="C9" s="11">
        <f t="shared" si="0"/>
        <v>0.63551807840483121</v>
      </c>
      <c r="D9" s="25">
        <f>SUM($N$10:$N$15)</f>
        <v>231980</v>
      </c>
      <c r="E9" s="10">
        <f t="shared" si="1"/>
        <v>147427.48382835274</v>
      </c>
      <c r="F9" s="24">
        <f t="shared" si="4"/>
        <v>222000</v>
      </c>
      <c r="G9" s="10">
        <f t="shared" si="2"/>
        <v>141085.01340587254</v>
      </c>
      <c r="H9" s="25">
        <f t="shared" si="5"/>
        <v>2760</v>
      </c>
      <c r="I9" s="10">
        <f t="shared" si="3"/>
        <v>1754.0298963973341</v>
      </c>
      <c r="K9" s="7" t="s">
        <v>0</v>
      </c>
      <c r="N9" s="8">
        <v>-250000</v>
      </c>
      <c r="O9" s="7" t="s">
        <v>22</v>
      </c>
    </row>
    <row r="10" spans="1:15" ht="15" x14ac:dyDescent="0.25">
      <c r="B10" s="20">
        <v>5</v>
      </c>
      <c r="C10" s="11">
        <f t="shared" si="0"/>
        <v>0.56742685571859919</v>
      </c>
      <c r="D10" s="25">
        <f>SUM($N$10:$N$15)</f>
        <v>231980</v>
      </c>
      <c r="E10" s="10">
        <f t="shared" si="1"/>
        <v>131631.68198960065</v>
      </c>
      <c r="F10" s="24">
        <f t="shared" si="4"/>
        <v>222000</v>
      </c>
      <c r="G10" s="10">
        <f t="shared" si="2"/>
        <v>125968.76196952902</v>
      </c>
      <c r="H10" s="25">
        <f t="shared" si="5"/>
        <v>2760</v>
      </c>
      <c r="I10" s="10">
        <f t="shared" si="3"/>
        <v>1566.0981217833337</v>
      </c>
      <c r="K10" s="7" t="s">
        <v>6</v>
      </c>
      <c r="N10" s="8">
        <v>460980</v>
      </c>
      <c r="O10" s="7" t="s">
        <v>23</v>
      </c>
    </row>
    <row r="11" spans="1:15" ht="15" x14ac:dyDescent="0.25">
      <c r="B11" s="20">
        <v>6</v>
      </c>
      <c r="C11" s="11">
        <f t="shared" si="0"/>
        <v>0.50663112117732068</v>
      </c>
      <c r="D11" s="25">
        <f>SUM($N$10:$N$15)+$N$16</f>
        <v>225980</v>
      </c>
      <c r="E11" s="10">
        <f t="shared" si="1"/>
        <v>114488.50076365093</v>
      </c>
      <c r="F11" s="24">
        <f t="shared" si="4"/>
        <v>222000</v>
      </c>
      <c r="G11" s="10">
        <f t="shared" si="2"/>
        <v>112472.10890136519</v>
      </c>
      <c r="H11" s="25">
        <f t="shared" si="5"/>
        <v>2760</v>
      </c>
      <c r="I11" s="10">
        <f t="shared" si="3"/>
        <v>1398.3018944494052</v>
      </c>
      <c r="K11" s="7" t="s">
        <v>24</v>
      </c>
      <c r="N11" s="8">
        <v>-110000</v>
      </c>
      <c r="O11" s="7" t="s">
        <v>23</v>
      </c>
    </row>
    <row r="12" spans="1:15" ht="15" x14ac:dyDescent="0.25">
      <c r="B12" s="20">
        <v>7</v>
      </c>
      <c r="C12" s="11">
        <f t="shared" si="0"/>
        <v>0.45234921533689343</v>
      </c>
      <c r="D12" s="25">
        <f>SUM($N$10:$N$15)+N17</f>
        <v>156980</v>
      </c>
      <c r="E12" s="10">
        <f t="shared" si="1"/>
        <v>71009.77982358553</v>
      </c>
      <c r="F12" s="24">
        <f t="shared" si="4"/>
        <v>222000</v>
      </c>
      <c r="G12" s="10">
        <f t="shared" si="2"/>
        <v>100421.52580479035</v>
      </c>
      <c r="H12" s="25">
        <f t="shared" si="5"/>
        <v>2760</v>
      </c>
      <c r="I12" s="10">
        <f t="shared" si="3"/>
        <v>1248.4838343298259</v>
      </c>
      <c r="K12" s="7" t="s">
        <v>25</v>
      </c>
      <c r="N12" s="8">
        <v>-24000</v>
      </c>
      <c r="O12" s="7" t="s">
        <v>23</v>
      </c>
    </row>
    <row r="13" spans="1:15" ht="15" x14ac:dyDescent="0.25">
      <c r="B13" s="20">
        <v>8</v>
      </c>
      <c r="C13" s="11">
        <f t="shared" si="0"/>
        <v>0.4038832279793691</v>
      </c>
      <c r="D13" s="25">
        <f>SUM($N$10:$N$15)</f>
        <v>231980</v>
      </c>
      <c r="E13" s="10">
        <f t="shared" si="1"/>
        <v>93692.831226654045</v>
      </c>
      <c r="F13" s="24">
        <f t="shared" si="4"/>
        <v>222000</v>
      </c>
      <c r="G13" s="10">
        <f t="shared" si="2"/>
        <v>89662.076611419936</v>
      </c>
      <c r="H13" s="25">
        <f t="shared" si="5"/>
        <v>2760</v>
      </c>
      <c r="I13" s="10">
        <f t="shared" si="3"/>
        <v>1114.7177092230588</v>
      </c>
      <c r="K13" s="7" t="s">
        <v>26</v>
      </c>
      <c r="N13" s="8">
        <v>-12000</v>
      </c>
      <c r="O13" s="7" t="s">
        <v>23</v>
      </c>
    </row>
    <row r="14" spans="1:15" ht="15" x14ac:dyDescent="0.25">
      <c r="B14" s="20">
        <v>9</v>
      </c>
      <c r="C14" s="11">
        <f t="shared" si="0"/>
        <v>0.36061002498157957</v>
      </c>
      <c r="D14" s="25">
        <f>SUM($N$10:$N$15)+$N$16</f>
        <v>225980</v>
      </c>
      <c r="E14" s="10">
        <f t="shared" si="1"/>
        <v>81490.653445337346</v>
      </c>
      <c r="F14" s="24">
        <f t="shared" si="4"/>
        <v>222000</v>
      </c>
      <c r="G14" s="10">
        <f t="shared" si="2"/>
        <v>80055.425545910664</v>
      </c>
      <c r="H14" s="25">
        <f t="shared" si="5"/>
        <v>2760</v>
      </c>
      <c r="I14" s="10">
        <f t="shared" si="3"/>
        <v>995.28366894915962</v>
      </c>
      <c r="K14" s="7" t="s">
        <v>27</v>
      </c>
      <c r="N14" s="8">
        <v>-52000</v>
      </c>
      <c r="O14" s="7" t="s">
        <v>23</v>
      </c>
    </row>
    <row r="15" spans="1:15" ht="15" x14ac:dyDescent="0.25">
      <c r="B15" s="20">
        <v>10</v>
      </c>
      <c r="C15" s="11">
        <f t="shared" si="0"/>
        <v>0.32197323659069599</v>
      </c>
      <c r="D15" s="25">
        <f>SUM($N$10:$N$15)+N9</f>
        <v>-18020</v>
      </c>
      <c r="E15" s="10">
        <f t="shared" si="1"/>
        <v>-5801.9577233643413</v>
      </c>
      <c r="F15" s="24">
        <f>$N$18*12+N9+N19</f>
        <v>22000</v>
      </c>
      <c r="G15" s="10">
        <f t="shared" si="2"/>
        <v>7083.4112049953119</v>
      </c>
      <c r="H15" s="25">
        <f>$N$20*12-N21</f>
        <v>-17240</v>
      </c>
      <c r="I15" s="10">
        <f t="shared" si="3"/>
        <v>-5550.8185988235991</v>
      </c>
      <c r="K15" s="7" t="s">
        <v>28</v>
      </c>
      <c r="N15" s="8">
        <v>-31000</v>
      </c>
      <c r="O15" s="7" t="s">
        <v>23</v>
      </c>
    </row>
    <row r="16" spans="1:15" ht="15" x14ac:dyDescent="0.25">
      <c r="B16" s="21" t="s">
        <v>3</v>
      </c>
      <c r="C16" s="21"/>
      <c r="D16" s="29">
        <f t="shared" ref="D16:I16" si="6">SUM(D5:D15)</f>
        <v>822800</v>
      </c>
      <c r="E16" s="26">
        <f t="shared" si="6"/>
        <v>32845.109468977222</v>
      </c>
      <c r="F16" s="29">
        <f t="shared" si="6"/>
        <v>866000</v>
      </c>
      <c r="G16" s="26">
        <f t="shared" si="6"/>
        <v>35954.864989072448</v>
      </c>
      <c r="H16" s="29">
        <f t="shared" si="6"/>
        <v>27600</v>
      </c>
      <c r="I16" s="26">
        <f t="shared" si="6"/>
        <v>29155.150826600053</v>
      </c>
      <c r="K16" s="7" t="s">
        <v>29</v>
      </c>
      <c r="N16" s="8">
        <v>-6000</v>
      </c>
      <c r="O16" s="7" t="s">
        <v>30</v>
      </c>
    </row>
    <row r="17" spans="1:15" x14ac:dyDescent="0.2">
      <c r="D17" s="8"/>
      <c r="E17" s="8"/>
      <c r="F17" s="8"/>
      <c r="G17" s="8"/>
      <c r="H17" s="8"/>
      <c r="I17" s="8"/>
      <c r="K17" s="7" t="s">
        <v>31</v>
      </c>
      <c r="N17" s="8">
        <v>-75000</v>
      </c>
      <c r="O17" s="7" t="s">
        <v>44</v>
      </c>
    </row>
    <row r="18" spans="1:15" x14ac:dyDescent="0.2">
      <c r="D18" s="8"/>
      <c r="E18" s="8"/>
      <c r="F18" s="8"/>
      <c r="G18" s="8"/>
      <c r="H18" s="8"/>
      <c r="I18" s="8"/>
      <c r="K18" s="7" t="s">
        <v>33</v>
      </c>
      <c r="N18" s="8">
        <v>18500</v>
      </c>
      <c r="O18" s="7" t="s">
        <v>34</v>
      </c>
    </row>
    <row r="19" spans="1:15" ht="18" x14ac:dyDescent="0.25">
      <c r="A19" s="22" t="s">
        <v>87</v>
      </c>
      <c r="B19" s="7" t="s">
        <v>39</v>
      </c>
      <c r="D19" s="8"/>
      <c r="I19" s="8">
        <v>40000</v>
      </c>
      <c r="K19" s="7" t="s">
        <v>35</v>
      </c>
      <c r="N19" s="8">
        <v>50000</v>
      </c>
    </row>
    <row r="20" spans="1:15" x14ac:dyDescent="0.2">
      <c r="B20" s="7" t="s">
        <v>40</v>
      </c>
      <c r="I20" s="8">
        <f>I19-I16</f>
        <v>10844.849173399947</v>
      </c>
      <c r="K20" s="7" t="s">
        <v>37</v>
      </c>
      <c r="N20" s="8">
        <v>230</v>
      </c>
      <c r="O20" s="7" t="s">
        <v>34</v>
      </c>
    </row>
    <row r="21" spans="1:15" x14ac:dyDescent="0.2">
      <c r="B21" s="7" t="s">
        <v>41</v>
      </c>
      <c r="I21" s="12">
        <f>SUM(C6:C15)</f>
        <v>5.6502230284108634</v>
      </c>
      <c r="K21" s="7" t="s">
        <v>38</v>
      </c>
      <c r="N21" s="8">
        <v>20000</v>
      </c>
    </row>
    <row r="22" spans="1:15" x14ac:dyDescent="0.2">
      <c r="B22" s="7" t="s">
        <v>5</v>
      </c>
      <c r="I22" s="8">
        <f>I20/I21</f>
        <v>1919.3665663937663</v>
      </c>
    </row>
    <row r="23" spans="1:15" x14ac:dyDescent="0.2">
      <c r="B23" s="7" t="s">
        <v>42</v>
      </c>
      <c r="I23" s="8">
        <f>I22/12</f>
        <v>159.94721386614719</v>
      </c>
    </row>
    <row r="24" spans="1:15" ht="15" x14ac:dyDescent="0.25">
      <c r="B24" s="21" t="s">
        <v>43</v>
      </c>
      <c r="C24" s="21"/>
      <c r="D24" s="21"/>
      <c r="E24" s="21"/>
      <c r="F24" s="21"/>
      <c r="G24" s="21"/>
      <c r="H24" s="21"/>
      <c r="I24" s="27">
        <f>N20+I23</f>
        <v>389.94721386614719</v>
      </c>
    </row>
    <row r="25" spans="1:15" x14ac:dyDescent="0.2">
      <c r="D25" s="10"/>
    </row>
    <row r="26" spans="1:15" x14ac:dyDescent="0.2">
      <c r="D26" s="10"/>
    </row>
    <row r="27" spans="1:15" ht="18" x14ac:dyDescent="0.25">
      <c r="A27" s="22" t="s">
        <v>88</v>
      </c>
      <c r="B27" s="7" t="s">
        <v>39</v>
      </c>
      <c r="I27" s="8">
        <v>40000</v>
      </c>
    </row>
    <row r="28" spans="1:15" x14ac:dyDescent="0.2">
      <c r="B28" s="7" t="s">
        <v>40</v>
      </c>
      <c r="I28" s="8">
        <f>I27-I16</f>
        <v>10844.849173399947</v>
      </c>
    </row>
    <row r="29" spans="1:15" x14ac:dyDescent="0.2">
      <c r="B29" s="7" t="s">
        <v>86</v>
      </c>
      <c r="I29" s="8">
        <f>I28/C15</f>
        <v>33682.455374967431</v>
      </c>
    </row>
    <row r="30" spans="1:15" ht="15" x14ac:dyDescent="0.25">
      <c r="B30" s="21" t="s">
        <v>60</v>
      </c>
      <c r="C30" s="21"/>
      <c r="D30" s="21"/>
      <c r="E30" s="21"/>
      <c r="F30" s="21"/>
      <c r="G30" s="21"/>
      <c r="H30" s="21"/>
      <c r="I30" s="28">
        <f>(I29/I5)^(1/B15)-1</f>
        <v>5.3506876596097319E-2</v>
      </c>
    </row>
    <row r="32" spans="1:15" ht="18" x14ac:dyDescent="0.25">
      <c r="A32" s="22" t="s">
        <v>89</v>
      </c>
      <c r="B32" s="7" t="s">
        <v>39</v>
      </c>
      <c r="I32" s="8">
        <v>40000</v>
      </c>
    </row>
    <row r="33" spans="2:9" x14ac:dyDescent="0.2">
      <c r="B33" s="7" t="s">
        <v>40</v>
      </c>
      <c r="I33" s="8">
        <f>I32-E16</f>
        <v>7154.8905310227783</v>
      </c>
    </row>
    <row r="34" spans="2:9" x14ac:dyDescent="0.2">
      <c r="B34" s="7" t="s">
        <v>45</v>
      </c>
      <c r="I34" s="8">
        <f>I33/C12</f>
        <v>15817.183468957879</v>
      </c>
    </row>
    <row r="35" spans="2:9" ht="15" x14ac:dyDescent="0.25">
      <c r="B35" s="21" t="s">
        <v>46</v>
      </c>
      <c r="C35" s="21"/>
      <c r="D35" s="21"/>
      <c r="E35" s="21"/>
      <c r="F35" s="21"/>
      <c r="G35" s="21"/>
      <c r="H35" s="21"/>
      <c r="I35" s="27">
        <f>N17+I34</f>
        <v>-59182.816531042117</v>
      </c>
    </row>
  </sheetData>
  <mergeCells count="3">
    <mergeCell ref="D4:E4"/>
    <mergeCell ref="F4:G4"/>
    <mergeCell ref="H4:I4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="205" zoomScaleNormal="205" workbookViewId="0">
      <selection activeCell="H12" sqref="H12"/>
    </sheetView>
  </sheetViews>
  <sheetFormatPr baseColWidth="10" defaultRowHeight="14.25" x14ac:dyDescent="0.2"/>
  <cols>
    <col min="1" max="1" width="20.7109375" style="7" customWidth="1"/>
    <col min="2" max="2" width="12.7109375" style="7" customWidth="1"/>
    <col min="3" max="3" width="6.7109375" style="7" customWidth="1"/>
    <col min="4" max="4" width="4.5703125" style="7" customWidth="1"/>
    <col min="5" max="5" width="12.7109375" style="7" customWidth="1"/>
    <col min="6" max="6" width="6.7109375" style="7" customWidth="1"/>
    <col min="7" max="16384" width="11.42578125" style="7"/>
  </cols>
  <sheetData>
    <row r="1" spans="1:6" ht="15" x14ac:dyDescent="0.25">
      <c r="B1" s="34" t="s">
        <v>47</v>
      </c>
      <c r="C1" s="34"/>
      <c r="E1" s="34" t="s">
        <v>48</v>
      </c>
      <c r="F1" s="34"/>
    </row>
    <row r="2" spans="1:6" x14ac:dyDescent="0.2">
      <c r="A2" s="7" t="s">
        <v>21</v>
      </c>
      <c r="B2" s="8">
        <v>-680000</v>
      </c>
      <c r="C2" s="7" t="s">
        <v>22</v>
      </c>
      <c r="E2" s="8">
        <v>-1560000</v>
      </c>
      <c r="F2" s="7" t="s">
        <v>22</v>
      </c>
    </row>
    <row r="3" spans="1:6" x14ac:dyDescent="0.2">
      <c r="A3" s="7" t="s">
        <v>49</v>
      </c>
      <c r="B3" s="8">
        <v>0</v>
      </c>
      <c r="C3" s="7" t="s">
        <v>22</v>
      </c>
      <c r="E3" s="8">
        <v>-85000</v>
      </c>
      <c r="F3" s="7" t="s">
        <v>22</v>
      </c>
    </row>
    <row r="4" spans="1:6" x14ac:dyDescent="0.2">
      <c r="A4" s="7" t="s">
        <v>0</v>
      </c>
      <c r="B4" s="8">
        <v>-120000</v>
      </c>
      <c r="C4" s="7" t="s">
        <v>22</v>
      </c>
      <c r="E4" s="8">
        <v>0</v>
      </c>
      <c r="F4" s="7" t="s">
        <v>22</v>
      </c>
    </row>
    <row r="5" spans="1:6" x14ac:dyDescent="0.2">
      <c r="A5" s="7" t="s">
        <v>52</v>
      </c>
      <c r="B5" s="8">
        <v>10</v>
      </c>
      <c r="C5" s="7" t="s">
        <v>1</v>
      </c>
      <c r="E5" s="8">
        <v>15</v>
      </c>
      <c r="F5" s="7" t="s">
        <v>1</v>
      </c>
    </row>
    <row r="6" spans="1:6" x14ac:dyDescent="0.2">
      <c r="A6" s="7" t="s">
        <v>50</v>
      </c>
      <c r="B6" s="8">
        <v>0</v>
      </c>
      <c r="C6" s="7" t="s">
        <v>22</v>
      </c>
      <c r="E6" s="8">
        <v>150000</v>
      </c>
      <c r="F6" s="7" t="s">
        <v>22</v>
      </c>
    </row>
    <row r="7" spans="1:6" x14ac:dyDescent="0.2">
      <c r="A7" s="7" t="s">
        <v>53</v>
      </c>
      <c r="B7" s="10">
        <f>B5</f>
        <v>10</v>
      </c>
      <c r="C7" s="7" t="s">
        <v>1</v>
      </c>
      <c r="E7" s="10">
        <f>B7</f>
        <v>10</v>
      </c>
      <c r="F7" s="7" t="s">
        <v>1</v>
      </c>
    </row>
    <row r="8" spans="1:6" x14ac:dyDescent="0.2">
      <c r="A8" s="7" t="s">
        <v>60</v>
      </c>
      <c r="B8" s="13">
        <v>0.12</v>
      </c>
      <c r="E8" s="13">
        <v>0.12</v>
      </c>
    </row>
    <row r="10" spans="1:6" ht="15" x14ac:dyDescent="0.25">
      <c r="A10" s="21" t="s">
        <v>21</v>
      </c>
      <c r="B10" s="26">
        <f>SUM(B2:B3)</f>
        <v>-680000</v>
      </c>
      <c r="C10" s="21" t="s">
        <v>22</v>
      </c>
      <c r="D10" s="8"/>
      <c r="E10" s="26">
        <f>SUM(E2:E3)</f>
        <v>-1645000</v>
      </c>
      <c r="F10" s="21" t="s">
        <v>22</v>
      </c>
    </row>
    <row r="11" spans="1:6" ht="15" x14ac:dyDescent="0.25">
      <c r="A11" s="21" t="s">
        <v>0</v>
      </c>
      <c r="B11" s="26">
        <f>B4</f>
        <v>-120000</v>
      </c>
      <c r="C11" s="21" t="s">
        <v>22</v>
      </c>
      <c r="D11" s="8"/>
      <c r="E11" s="26">
        <f>-E2+(E2/E5*B5)</f>
        <v>520000</v>
      </c>
      <c r="F11" s="21" t="s">
        <v>22</v>
      </c>
    </row>
    <row r="12" spans="1:6" ht="15" x14ac:dyDescent="0.25">
      <c r="A12" s="21" t="s">
        <v>54</v>
      </c>
      <c r="B12" s="26">
        <f>(B10+B11)/B7</f>
        <v>-80000</v>
      </c>
      <c r="C12" s="21" t="s">
        <v>22</v>
      </c>
      <c r="D12" s="8"/>
      <c r="E12" s="26">
        <f>(E10+E11)/E7</f>
        <v>-112500</v>
      </c>
      <c r="F12" s="21" t="s">
        <v>22</v>
      </c>
    </row>
    <row r="13" spans="1:6" ht="15" x14ac:dyDescent="0.25">
      <c r="A13" s="21" t="s">
        <v>51</v>
      </c>
      <c r="B13" s="26">
        <f>(B10-B11)/2*B8</f>
        <v>-33600</v>
      </c>
      <c r="C13" s="21" t="s">
        <v>22</v>
      </c>
      <c r="D13" s="8"/>
      <c r="E13" s="26">
        <f>(E10-E11)/2*E8</f>
        <v>-129900</v>
      </c>
      <c r="F13" s="21" t="s">
        <v>22</v>
      </c>
    </row>
    <row r="14" spans="1:6" ht="15" x14ac:dyDescent="0.25">
      <c r="A14" s="21" t="s">
        <v>90</v>
      </c>
      <c r="B14" s="26">
        <f>B6</f>
        <v>0</v>
      </c>
      <c r="C14" s="21" t="s">
        <v>22</v>
      </c>
      <c r="D14" s="8"/>
      <c r="E14" s="26">
        <f>E6</f>
        <v>150000</v>
      </c>
      <c r="F14" s="21" t="s">
        <v>22</v>
      </c>
    </row>
    <row r="15" spans="1:6" ht="15" x14ac:dyDescent="0.25">
      <c r="A15" s="21" t="s">
        <v>55</v>
      </c>
      <c r="B15" s="26">
        <f>SUM(B12:B14)</f>
        <v>-113600</v>
      </c>
      <c r="C15" s="21" t="s">
        <v>22</v>
      </c>
      <c r="D15" s="8"/>
      <c r="E15" s="26">
        <f>SUM(E12:E14)</f>
        <v>-92400</v>
      </c>
      <c r="F15" s="21" t="s">
        <v>22</v>
      </c>
    </row>
    <row r="17" spans="1:6" ht="15" x14ac:dyDescent="0.25">
      <c r="A17" s="21" t="s">
        <v>91</v>
      </c>
      <c r="B17" s="30"/>
      <c r="C17" s="30"/>
      <c r="D17" s="30"/>
      <c r="E17" s="35" t="s">
        <v>48</v>
      </c>
      <c r="F17" s="35"/>
    </row>
  </sheetData>
  <mergeCells count="3">
    <mergeCell ref="B1:C1"/>
    <mergeCell ref="E1:F1"/>
    <mergeCell ref="E17:F17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zoomScale="160" zoomScaleNormal="160" workbookViewId="0">
      <selection activeCell="H4" sqref="H4"/>
    </sheetView>
  </sheetViews>
  <sheetFormatPr baseColWidth="10" defaultRowHeight="15" x14ac:dyDescent="0.25"/>
  <cols>
    <col min="1" max="1" width="6.7109375" customWidth="1"/>
    <col min="2" max="2" width="2.7109375" customWidth="1"/>
    <col min="3" max="3" width="5.7109375" customWidth="1"/>
    <col min="4" max="4" width="6.7109375" customWidth="1"/>
    <col min="5" max="11" width="11.7109375" customWidth="1"/>
    <col min="12" max="12" width="4.7109375" customWidth="1"/>
    <col min="13" max="15" width="11.7109375" customWidth="1"/>
  </cols>
  <sheetData>
    <row r="1" spans="1:15" x14ac:dyDescent="0.25">
      <c r="D1" s="2">
        <v>7.0000000000000007E-2</v>
      </c>
    </row>
    <row r="2" spans="1:15" ht="18" x14ac:dyDescent="0.25">
      <c r="A2" s="22">
        <v>3.1</v>
      </c>
      <c r="C2" s="19" t="s">
        <v>1</v>
      </c>
      <c r="D2" s="19" t="s">
        <v>2</v>
      </c>
      <c r="E2" s="19" t="s">
        <v>0</v>
      </c>
      <c r="F2" s="19" t="s">
        <v>7</v>
      </c>
      <c r="G2" s="19" t="s">
        <v>6</v>
      </c>
      <c r="H2" s="19" t="s">
        <v>9</v>
      </c>
      <c r="I2" s="31" t="s">
        <v>3</v>
      </c>
      <c r="J2" s="31" t="s">
        <v>4</v>
      </c>
      <c r="K2" s="31" t="s">
        <v>5</v>
      </c>
      <c r="M2" s="19" t="s">
        <v>8</v>
      </c>
      <c r="N2" s="19" t="s">
        <v>10</v>
      </c>
      <c r="O2" s="19" t="s">
        <v>11</v>
      </c>
    </row>
    <row r="3" spans="1:15" x14ac:dyDescent="0.25">
      <c r="C3" s="1">
        <v>2020</v>
      </c>
      <c r="D3" s="3">
        <f t="shared" ref="D3:D5" si="0">1/(1+$D$1)^(C3-$C$3)</f>
        <v>1</v>
      </c>
      <c r="E3" s="5">
        <v>45000</v>
      </c>
      <c r="F3" s="5"/>
      <c r="G3" s="5"/>
      <c r="H3" s="5"/>
      <c r="I3" s="5"/>
      <c r="K3" s="5">
        <f>E3</f>
        <v>45000</v>
      </c>
    </row>
    <row r="4" spans="1:15" x14ac:dyDescent="0.25">
      <c r="C4" s="1">
        <v>2021</v>
      </c>
      <c r="D4" s="3">
        <f t="shared" si="0"/>
        <v>0.93457943925233644</v>
      </c>
      <c r="E4" s="5">
        <v>39000</v>
      </c>
      <c r="F4" s="5">
        <v>-28000</v>
      </c>
      <c r="G4" s="5">
        <v>50000</v>
      </c>
      <c r="H4" s="32">
        <f>SUM(F4:G4)</f>
        <v>22000</v>
      </c>
      <c r="I4" s="5">
        <f>(H4+E4)*D4</f>
        <v>57009.345794392524</v>
      </c>
      <c r="J4" s="4">
        <f t="shared" ref="J4:J5" si="1">((1+$D$1)^(C4-$C$3)-1)/((1+$D$1)^(C4-$C$3)*$D$1)</f>
        <v>0.93457943925233722</v>
      </c>
      <c r="K4" s="32">
        <f>I4/J4</f>
        <v>60999.999999999949</v>
      </c>
      <c r="M4" s="5">
        <f>NPV($D$1,$H$4:H4)</f>
        <v>20560.747663551399</v>
      </c>
      <c r="N4" s="5">
        <f>E4*D4</f>
        <v>36448.598130841121</v>
      </c>
      <c r="O4" s="5">
        <f>SUM(M4:N4)</f>
        <v>57009.345794392517</v>
      </c>
    </row>
    <row r="5" spans="1:15" x14ac:dyDescent="0.25">
      <c r="C5" s="1">
        <v>2022</v>
      </c>
      <c r="D5" s="3">
        <f t="shared" si="0"/>
        <v>0.87343872827321156</v>
      </c>
      <c r="E5" s="5">
        <v>32000</v>
      </c>
      <c r="F5" s="5">
        <v>-4000</v>
      </c>
      <c r="G5" s="5">
        <v>85000</v>
      </c>
      <c r="H5" s="32">
        <f t="shared" ref="H5:H6" si="2">SUM(F5:G5)</f>
        <v>81000</v>
      </c>
      <c r="I5" s="5">
        <f>H4*D4+(H5+E5)*D5</f>
        <v>119259.32395842431</v>
      </c>
      <c r="J5" s="4">
        <f t="shared" si="1"/>
        <v>1.8080181675255482</v>
      </c>
      <c r="K5" s="32">
        <f t="shared" ref="K5:K6" si="3">I5/J5</f>
        <v>65961.352657004827</v>
      </c>
      <c r="M5" s="5">
        <f>NPV($D$1,$H$4:H5)</f>
        <v>91309.284653681534</v>
      </c>
      <c r="N5" s="5">
        <f t="shared" ref="N5:N6" si="4">E5*D5</f>
        <v>27950.039304742771</v>
      </c>
      <c r="O5" s="5">
        <f t="shared" ref="O5:O6" si="5">SUM(M5:N5)</f>
        <v>119259.3239584243</v>
      </c>
    </row>
    <row r="6" spans="1:15" x14ac:dyDescent="0.25">
      <c r="C6" s="1">
        <v>2023</v>
      </c>
      <c r="D6" s="3">
        <f>1/(1+$D$1)^(C6-$C$3)</f>
        <v>0.81629787689085187</v>
      </c>
      <c r="E6" s="5">
        <v>17000</v>
      </c>
      <c r="F6" s="5">
        <v>-9000</v>
      </c>
      <c r="G6" s="5">
        <v>85000</v>
      </c>
      <c r="H6" s="32">
        <f t="shared" si="2"/>
        <v>76000</v>
      </c>
      <c r="I6" s="5">
        <f>H4*D4+H5*D5+(H6+E6)*D6</f>
        <v>167224.98720453074</v>
      </c>
      <c r="J6" s="4">
        <f>((1+$D$1)^(C6-$C$3)-1)/((1+$D$1)^(C6-$C$3)*$D$1)</f>
        <v>2.6243160444164007</v>
      </c>
      <c r="K6" s="32">
        <f t="shared" si="3"/>
        <v>63721.359917882335</v>
      </c>
      <c r="M6" s="5">
        <f>NPV($D$1,$H$4:H6)</f>
        <v>153347.9232973863</v>
      </c>
      <c r="N6" s="5">
        <f t="shared" si="4"/>
        <v>13877.063907144482</v>
      </c>
      <c r="O6" s="5">
        <f t="shared" si="5"/>
        <v>167224.98720453077</v>
      </c>
    </row>
    <row r="8" spans="1:15" ht="18" x14ac:dyDescent="0.25">
      <c r="A8" s="22">
        <v>3.2</v>
      </c>
      <c r="C8" s="33" t="s">
        <v>92</v>
      </c>
      <c r="D8" s="33"/>
      <c r="E8" s="33"/>
      <c r="F8" s="33"/>
      <c r="G8" s="33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="190" zoomScaleNormal="190" workbookViewId="0">
      <selection activeCell="M5" sqref="M5"/>
    </sheetView>
  </sheetViews>
  <sheetFormatPr baseColWidth="10" defaultRowHeight="15" x14ac:dyDescent="0.25"/>
  <cols>
    <col min="1" max="1" width="6.7109375" customWidth="1"/>
    <col min="2" max="4" width="8.42578125" customWidth="1"/>
    <col min="5" max="5" width="4.85546875" customWidth="1"/>
  </cols>
  <sheetData>
    <row r="1" spans="1:5" x14ac:dyDescent="0.25">
      <c r="A1" s="36">
        <v>0.09</v>
      </c>
      <c r="B1" s="37" t="s">
        <v>12</v>
      </c>
      <c r="C1" s="37" t="s">
        <v>13</v>
      </c>
      <c r="D1" s="37" t="s">
        <v>56</v>
      </c>
    </row>
    <row r="2" spans="1:5" x14ac:dyDescent="0.25">
      <c r="A2" s="1">
        <v>0</v>
      </c>
      <c r="B2" s="5">
        <v>-540</v>
      </c>
      <c r="C2" s="5">
        <v>-490</v>
      </c>
      <c r="D2" s="5">
        <f>B2-C2</f>
        <v>-50</v>
      </c>
    </row>
    <row r="3" spans="1:5" x14ac:dyDescent="0.25">
      <c r="A3" s="1">
        <v>1</v>
      </c>
      <c r="B3" s="5">
        <v>88</v>
      </c>
      <c r="C3" s="5">
        <v>73</v>
      </c>
      <c r="D3" s="5">
        <f t="shared" ref="D3:D12" si="0">B3-C3</f>
        <v>15</v>
      </c>
    </row>
    <row r="4" spans="1:5" x14ac:dyDescent="0.25">
      <c r="A4" s="1">
        <v>2</v>
      </c>
      <c r="B4" s="5">
        <f>B3</f>
        <v>88</v>
      </c>
      <c r="C4" s="5">
        <f>C3</f>
        <v>73</v>
      </c>
      <c r="D4" s="5">
        <f t="shared" si="0"/>
        <v>15</v>
      </c>
    </row>
    <row r="5" spans="1:5" x14ac:dyDescent="0.25">
      <c r="A5" s="1">
        <v>3</v>
      </c>
      <c r="B5" s="5">
        <f t="shared" ref="B5:C12" si="1">B4</f>
        <v>88</v>
      </c>
      <c r="C5" s="5">
        <f t="shared" si="1"/>
        <v>73</v>
      </c>
      <c r="D5" s="5">
        <f t="shared" si="0"/>
        <v>15</v>
      </c>
    </row>
    <row r="6" spans="1:5" x14ac:dyDescent="0.25">
      <c r="A6" s="1">
        <v>4</v>
      </c>
      <c r="B6" s="5">
        <f t="shared" si="1"/>
        <v>88</v>
      </c>
      <c r="C6" s="5">
        <f t="shared" si="1"/>
        <v>73</v>
      </c>
      <c r="D6" s="5">
        <f t="shared" si="0"/>
        <v>15</v>
      </c>
    </row>
    <row r="7" spans="1:5" x14ac:dyDescent="0.25">
      <c r="A7" s="1">
        <v>5</v>
      </c>
      <c r="B7" s="5">
        <f t="shared" si="1"/>
        <v>88</v>
      </c>
      <c r="C7" s="5">
        <f t="shared" si="1"/>
        <v>73</v>
      </c>
      <c r="D7" s="5">
        <f t="shared" si="0"/>
        <v>15</v>
      </c>
    </row>
    <row r="8" spans="1:5" x14ac:dyDescent="0.25">
      <c r="A8" s="1">
        <v>6</v>
      </c>
      <c r="B8" s="5">
        <f t="shared" si="1"/>
        <v>88</v>
      </c>
      <c r="C8" s="5">
        <f t="shared" si="1"/>
        <v>73</v>
      </c>
      <c r="D8" s="5">
        <f t="shared" si="0"/>
        <v>15</v>
      </c>
    </row>
    <row r="9" spans="1:5" x14ac:dyDescent="0.25">
      <c r="A9" s="1">
        <v>7</v>
      </c>
      <c r="B9" s="5">
        <f t="shared" si="1"/>
        <v>88</v>
      </c>
      <c r="C9" s="5">
        <f t="shared" si="1"/>
        <v>73</v>
      </c>
      <c r="D9" s="5">
        <f t="shared" si="0"/>
        <v>15</v>
      </c>
    </row>
    <row r="10" spans="1:5" x14ac:dyDescent="0.25">
      <c r="A10" s="1">
        <v>8</v>
      </c>
      <c r="B10" s="5">
        <f t="shared" si="1"/>
        <v>88</v>
      </c>
      <c r="C10" s="5">
        <f t="shared" si="1"/>
        <v>73</v>
      </c>
      <c r="D10" s="5">
        <f t="shared" si="0"/>
        <v>15</v>
      </c>
    </row>
    <row r="11" spans="1:5" x14ac:dyDescent="0.25">
      <c r="A11" s="1">
        <v>9</v>
      </c>
      <c r="B11" s="5">
        <f t="shared" si="1"/>
        <v>88</v>
      </c>
      <c r="C11" s="5">
        <f t="shared" si="1"/>
        <v>73</v>
      </c>
      <c r="D11" s="5">
        <f t="shared" si="0"/>
        <v>15</v>
      </c>
    </row>
    <row r="12" spans="1:5" x14ac:dyDescent="0.25">
      <c r="A12" s="1">
        <v>10</v>
      </c>
      <c r="B12" s="5">
        <f t="shared" si="1"/>
        <v>88</v>
      </c>
      <c r="C12" s="5">
        <f t="shared" si="1"/>
        <v>73</v>
      </c>
      <c r="D12" s="5">
        <f t="shared" si="0"/>
        <v>15</v>
      </c>
    </row>
    <row r="13" spans="1:5" x14ac:dyDescent="0.25">
      <c r="A13" s="38" t="s">
        <v>3</v>
      </c>
      <c r="B13" s="41">
        <f>NPV($A$1,B3:B12)+B2</f>
        <v>24.753877701992565</v>
      </c>
      <c r="C13" s="41">
        <f>NPV($A$1,C3:C12)+C2</f>
        <v>-21.510987815392525</v>
      </c>
      <c r="D13" s="41">
        <f>NPV($A$1,D3:D12)+D2</f>
        <v>46.26486551738509</v>
      </c>
    </row>
    <row r="14" spans="1:5" x14ac:dyDescent="0.25">
      <c r="A14" s="33" t="s">
        <v>14</v>
      </c>
      <c r="B14" s="39">
        <f>IRR(B2:B12)</f>
        <v>0.10031110626301865</v>
      </c>
      <c r="C14" s="39">
        <f>IRR(C2:C12)</f>
        <v>7.9925764456331594E-2</v>
      </c>
      <c r="E14" s="43">
        <v>6</v>
      </c>
    </row>
    <row r="15" spans="1:5" x14ac:dyDescent="0.25">
      <c r="A15" s="33" t="s">
        <v>15</v>
      </c>
      <c r="B15" s="40">
        <f>MIRR(B2:B12,$A$1,$A$1)</f>
        <v>9.4896441080616567E-2</v>
      </c>
      <c r="C15" s="40">
        <f t="shared" ref="C15:D15" si="2">MIRR(C2:C12,$A$1,$A$1)</f>
        <v>8.5117658311041566E-2</v>
      </c>
      <c r="D15" s="6">
        <f t="shared" si="2"/>
        <v>0.16379444086120154</v>
      </c>
      <c r="E15" s="43">
        <v>6</v>
      </c>
    </row>
    <row r="16" spans="1:5" x14ac:dyDescent="0.25">
      <c r="A16" s="33" t="s">
        <v>93</v>
      </c>
      <c r="B16" s="33"/>
      <c r="C16" s="33"/>
      <c r="D16" s="40">
        <f>IRR(D2:D12)</f>
        <v>0.27319842409017703</v>
      </c>
      <c r="E16" s="43">
        <v>3</v>
      </c>
    </row>
    <row r="18" spans="1:7" x14ac:dyDescent="0.25">
      <c r="A18" s="33" t="s">
        <v>97</v>
      </c>
      <c r="B18" s="33"/>
      <c r="C18" s="33" t="s">
        <v>94</v>
      </c>
      <c r="D18" s="33"/>
      <c r="E18" s="33"/>
      <c r="F18" s="33"/>
      <c r="G18" s="33"/>
    </row>
    <row r="19" spans="1:7" x14ac:dyDescent="0.25">
      <c r="A19" s="33" t="s">
        <v>98</v>
      </c>
      <c r="B19" s="33"/>
      <c r="C19" s="33" t="s">
        <v>95</v>
      </c>
      <c r="D19" s="33"/>
      <c r="E19" s="33"/>
      <c r="F19" s="33"/>
      <c r="G19" s="33"/>
    </row>
    <row r="20" spans="1:7" x14ac:dyDescent="0.25">
      <c r="A20" s="33" t="s">
        <v>99</v>
      </c>
      <c r="B20" s="33"/>
      <c r="C20" s="33" t="s">
        <v>96</v>
      </c>
      <c r="D20" s="33"/>
      <c r="E20" s="33"/>
      <c r="F20" s="33"/>
      <c r="G20" s="33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19" zoomScale="205" zoomScaleNormal="205" workbookViewId="0">
      <selection activeCell="A29" sqref="A29:XFD29"/>
    </sheetView>
  </sheetViews>
  <sheetFormatPr baseColWidth="10" defaultRowHeight="15" x14ac:dyDescent="0.25"/>
  <cols>
    <col min="1" max="1" width="6.140625" customWidth="1"/>
    <col min="2" max="2" width="13.5703125" bestFit="1" customWidth="1"/>
    <col min="3" max="3" width="13.28515625" bestFit="1" customWidth="1"/>
    <col min="4" max="4" width="14.28515625" bestFit="1" customWidth="1"/>
    <col min="9" max="9" width="11.28515625" customWidth="1"/>
  </cols>
  <sheetData>
    <row r="1" spans="1:8" x14ac:dyDescent="0.25">
      <c r="A1" t="s">
        <v>57</v>
      </c>
      <c r="C1" s="5">
        <v>-2350000</v>
      </c>
      <c r="D1" t="s">
        <v>22</v>
      </c>
    </row>
    <row r="2" spans="1:8" x14ac:dyDescent="0.25">
      <c r="A2" t="s">
        <v>58</v>
      </c>
      <c r="C2" s="5">
        <v>-15900000</v>
      </c>
      <c r="D2" t="s">
        <v>22</v>
      </c>
    </row>
    <row r="3" spans="1:8" x14ac:dyDescent="0.25">
      <c r="A3" t="s">
        <v>59</v>
      </c>
      <c r="C3" s="2">
        <v>0.8</v>
      </c>
    </row>
    <row r="4" spans="1:8" x14ac:dyDescent="0.25">
      <c r="A4" t="s">
        <v>60</v>
      </c>
      <c r="C4" s="2">
        <v>0.03</v>
      </c>
    </row>
    <row r="5" spans="1:8" x14ac:dyDescent="0.25">
      <c r="A5" t="s">
        <v>61</v>
      </c>
      <c r="C5" s="5">
        <v>4</v>
      </c>
      <c r="D5" t="s">
        <v>1</v>
      </c>
    </row>
    <row r="6" spans="1:8" x14ac:dyDescent="0.25">
      <c r="A6" t="s">
        <v>81</v>
      </c>
      <c r="C6" s="5">
        <v>-400000</v>
      </c>
    </row>
    <row r="7" spans="1:8" x14ac:dyDescent="0.25">
      <c r="A7" t="s">
        <v>62</v>
      </c>
      <c r="C7" s="2">
        <v>0.25</v>
      </c>
    </row>
    <row r="8" spans="1:8" x14ac:dyDescent="0.25">
      <c r="A8" t="s">
        <v>60</v>
      </c>
      <c r="C8" s="2">
        <v>0.11</v>
      </c>
    </row>
    <row r="9" spans="1:8" x14ac:dyDescent="0.25">
      <c r="A9" t="s">
        <v>63</v>
      </c>
      <c r="C9" s="5">
        <v>15</v>
      </c>
      <c r="D9" t="s">
        <v>1</v>
      </c>
    </row>
    <row r="12" spans="1:8" x14ac:dyDescent="0.25">
      <c r="A12" s="18" t="s">
        <v>64</v>
      </c>
      <c r="B12" s="18"/>
      <c r="C12" s="18"/>
      <c r="D12" s="18"/>
      <c r="E12" s="18"/>
      <c r="F12" s="18"/>
      <c r="G12" s="18"/>
    </row>
    <row r="13" spans="1:8" x14ac:dyDescent="0.25">
      <c r="A13" s="19" t="s">
        <v>1</v>
      </c>
      <c r="B13" s="15" t="s">
        <v>65</v>
      </c>
      <c r="C13" s="15" t="s">
        <v>66</v>
      </c>
      <c r="D13" s="15" t="s">
        <v>67</v>
      </c>
      <c r="E13" s="15" t="s">
        <v>68</v>
      </c>
    </row>
    <row r="14" spans="1:8" x14ac:dyDescent="0.25">
      <c r="A14" s="1" t="s">
        <v>69</v>
      </c>
      <c r="B14" s="4">
        <f>((1+$C$8)^$C$9-1)/((1+$C$8)^$C$9*$C$8)</f>
        <v>7.1908695759061931</v>
      </c>
      <c r="C14" s="5">
        <f>C1</f>
        <v>-2350000</v>
      </c>
      <c r="D14" s="32">
        <f>B14*C14</f>
        <v>-16898543.503379554</v>
      </c>
      <c r="E14" t="s">
        <v>57</v>
      </c>
      <c r="H14" s="42">
        <v>3</v>
      </c>
    </row>
    <row r="15" spans="1:8" x14ac:dyDescent="0.25">
      <c r="A15" s="1" t="s">
        <v>69</v>
      </c>
      <c r="B15" s="4">
        <f>((1+$C$8)^$C$9-1)/((1+$C$8)^$C$9*$C$8)</f>
        <v>7.1908695759061931</v>
      </c>
      <c r="C15" s="5">
        <f>-C14*C7</f>
        <v>587500</v>
      </c>
      <c r="D15" s="32">
        <f>B15*C15</f>
        <v>4224635.8758448884</v>
      </c>
      <c r="E15" t="s">
        <v>70</v>
      </c>
      <c r="H15" s="42">
        <v>3</v>
      </c>
    </row>
    <row r="16" spans="1:8" ht="15.75" thickBot="1" x14ac:dyDescent="0.3">
      <c r="A16" s="16" t="s">
        <v>3</v>
      </c>
      <c r="B16" s="16"/>
      <c r="C16" s="17"/>
      <c r="D16" s="17">
        <f>SUM(D14:D15)</f>
        <v>-12673907.627534665</v>
      </c>
    </row>
    <row r="17" spans="1:10" ht="15.75" thickTop="1" x14ac:dyDescent="0.25"/>
    <row r="19" spans="1:10" x14ac:dyDescent="0.25">
      <c r="A19" s="18" t="s">
        <v>71</v>
      </c>
      <c r="B19" s="18"/>
      <c r="C19" s="18"/>
      <c r="D19" s="18"/>
      <c r="E19" s="18"/>
      <c r="F19" s="18"/>
      <c r="G19" s="18"/>
    </row>
    <row r="20" spans="1:10" x14ac:dyDescent="0.25">
      <c r="A20" t="s">
        <v>54</v>
      </c>
      <c r="C20" s="14">
        <f>-C2/C9</f>
        <v>1060000</v>
      </c>
    </row>
    <row r="21" spans="1:10" x14ac:dyDescent="0.25">
      <c r="A21" t="s">
        <v>80</v>
      </c>
      <c r="C21" s="14">
        <f>C20*C7</f>
        <v>265000</v>
      </c>
      <c r="E21" s="15" t="s">
        <v>1</v>
      </c>
      <c r="F21" s="15" t="s">
        <v>73</v>
      </c>
      <c r="G21" s="15" t="s">
        <v>74</v>
      </c>
      <c r="H21" s="15" t="s">
        <v>75</v>
      </c>
      <c r="I21" s="15" t="s">
        <v>76</v>
      </c>
    </row>
    <row r="22" spans="1:10" x14ac:dyDescent="0.25">
      <c r="A22" t="s">
        <v>72</v>
      </c>
      <c r="C22" s="14">
        <f>-C2*C3</f>
        <v>12720000</v>
      </c>
      <c r="E22">
        <v>0</v>
      </c>
      <c r="H22" s="14">
        <f>C22</f>
        <v>12720000</v>
      </c>
    </row>
    <row r="23" spans="1:10" x14ac:dyDescent="0.25">
      <c r="A23" t="s">
        <v>4</v>
      </c>
      <c r="C23" s="4">
        <f>((1+$C$4)^$C$5-1)/((1+$C$4)^$C$5*$C$4)</f>
        <v>3.7170984028103682</v>
      </c>
      <c r="E23">
        <v>1</v>
      </c>
      <c r="F23" s="14">
        <f>H22*$C$4</f>
        <v>381600</v>
      </c>
      <c r="G23" s="14">
        <f>$C$24-F23</f>
        <v>3040424.0148560102</v>
      </c>
      <c r="H23" s="14">
        <f>H22-G23</f>
        <v>9679575.9851439893</v>
      </c>
      <c r="I23" s="14">
        <f>F23*$C$7</f>
        <v>95400</v>
      </c>
    </row>
    <row r="24" spans="1:10" x14ac:dyDescent="0.25">
      <c r="A24" s="33" t="s">
        <v>5</v>
      </c>
      <c r="B24" s="33"/>
      <c r="C24" s="44">
        <f>C22/C23</f>
        <v>3422024.0148560102</v>
      </c>
      <c r="D24" s="42">
        <v>2</v>
      </c>
      <c r="E24">
        <v>2</v>
      </c>
      <c r="F24" s="14">
        <f t="shared" ref="F24:F26" si="0">H23*$C$4</f>
        <v>290387.27955431968</v>
      </c>
      <c r="G24" s="14">
        <f t="shared" ref="G24:G26" si="1">$C$24-F24</f>
        <v>3131636.7353016906</v>
      </c>
      <c r="H24" s="14">
        <f t="shared" ref="H24:H26" si="2">H23-G24</f>
        <v>6547939.2498422991</v>
      </c>
      <c r="I24" s="14">
        <f t="shared" ref="I24:I26" si="3">F24*$C$7</f>
        <v>72596.819888579921</v>
      </c>
    </row>
    <row r="25" spans="1:10" x14ac:dyDescent="0.25">
      <c r="E25">
        <v>3</v>
      </c>
      <c r="F25" s="14">
        <f t="shared" si="0"/>
        <v>196438.17749526896</v>
      </c>
      <c r="G25" s="14">
        <f t="shared" si="1"/>
        <v>3225585.8373607411</v>
      </c>
      <c r="H25" s="14">
        <f t="shared" si="2"/>
        <v>3322353.412481558</v>
      </c>
      <c r="I25" s="14">
        <f t="shared" si="3"/>
        <v>49109.54437381724</v>
      </c>
    </row>
    <row r="26" spans="1:10" x14ac:dyDescent="0.25">
      <c r="E26">
        <v>4</v>
      </c>
      <c r="F26" s="14">
        <f t="shared" si="0"/>
        <v>99670.602374446738</v>
      </c>
      <c r="G26" s="14">
        <f t="shared" si="1"/>
        <v>3322353.4124815636</v>
      </c>
      <c r="H26" s="14">
        <f t="shared" si="2"/>
        <v>-5.5879354476928711E-9</v>
      </c>
      <c r="I26" s="14">
        <f t="shared" si="3"/>
        <v>24917.650593611685</v>
      </c>
    </row>
    <row r="27" spans="1:10" x14ac:dyDescent="0.25">
      <c r="E27" s="33" t="s">
        <v>77</v>
      </c>
      <c r="F27" s="33"/>
      <c r="G27" s="33"/>
      <c r="H27" s="33"/>
      <c r="I27" s="44">
        <f>NPV(C8,I23:I26)</f>
        <v>197189.65738438186</v>
      </c>
      <c r="J27" s="42">
        <v>2</v>
      </c>
    </row>
    <row r="29" spans="1:10" x14ac:dyDescent="0.25">
      <c r="A29" s="19" t="s">
        <v>1</v>
      </c>
      <c r="B29" s="15" t="s">
        <v>65</v>
      </c>
      <c r="C29" s="15" t="s">
        <v>66</v>
      </c>
      <c r="D29" s="15" t="s">
        <v>67</v>
      </c>
      <c r="E29" s="15" t="s">
        <v>68</v>
      </c>
    </row>
    <row r="30" spans="1:10" x14ac:dyDescent="0.25">
      <c r="A30" s="1">
        <v>0</v>
      </c>
      <c r="B30" s="4">
        <f>1/(1+$C$8)^A30</f>
        <v>1</v>
      </c>
      <c r="C30" s="5">
        <f>C2</f>
        <v>-15900000</v>
      </c>
      <c r="D30" s="32">
        <f>B30*C30</f>
        <v>-15900000</v>
      </c>
      <c r="E30" t="s">
        <v>58</v>
      </c>
      <c r="G30" s="42">
        <v>2</v>
      </c>
    </row>
    <row r="31" spans="1:10" x14ac:dyDescent="0.25">
      <c r="A31" s="1">
        <v>0</v>
      </c>
      <c r="B31" s="4">
        <f t="shared" ref="B31:B36" si="4">1/(1+$C$8)^A31</f>
        <v>1</v>
      </c>
      <c r="C31" s="5">
        <f>C22</f>
        <v>12720000</v>
      </c>
      <c r="D31" s="32">
        <f t="shared" ref="D31:D35" si="5">B31*C31</f>
        <v>12720000</v>
      </c>
      <c r="E31" t="s">
        <v>72</v>
      </c>
      <c r="G31" s="42">
        <v>2</v>
      </c>
    </row>
    <row r="32" spans="1:10" x14ac:dyDescent="0.25">
      <c r="A32" s="1" t="s">
        <v>78</v>
      </c>
      <c r="B32" s="4">
        <f>((1+$C$8)^$C$5-1)/((1+$C$8)^$C$5*$C$8)</f>
        <v>3.1024456895909078</v>
      </c>
      <c r="C32" s="5">
        <f>-C24</f>
        <v>-3422024.0148560102</v>
      </c>
      <c r="D32" s="32">
        <f t="shared" si="5"/>
        <v>-10616643.654566601</v>
      </c>
      <c r="E32" t="s">
        <v>83</v>
      </c>
      <c r="G32" s="42">
        <v>2</v>
      </c>
    </row>
    <row r="33" spans="1:7" x14ac:dyDescent="0.25">
      <c r="A33" s="1">
        <v>0</v>
      </c>
      <c r="B33" s="4">
        <f t="shared" si="4"/>
        <v>1</v>
      </c>
      <c r="C33" s="5">
        <f>I27</f>
        <v>197189.65738438186</v>
      </c>
      <c r="D33" s="5">
        <f t="shared" si="5"/>
        <v>197189.65738438186</v>
      </c>
      <c r="E33" t="s">
        <v>77</v>
      </c>
      <c r="G33" s="42"/>
    </row>
    <row r="34" spans="1:7" x14ac:dyDescent="0.25">
      <c r="A34" s="1" t="s">
        <v>79</v>
      </c>
      <c r="B34" s="4">
        <f>((1+$C$8)^$C$9-1)/((1+$C$8)^$C$9*$C$8)</f>
        <v>7.1908695759061931</v>
      </c>
      <c r="C34" s="5">
        <f>C21</f>
        <v>265000</v>
      </c>
      <c r="D34" s="32">
        <f t="shared" si="5"/>
        <v>1905580.4376151413</v>
      </c>
      <c r="E34" t="s">
        <v>80</v>
      </c>
      <c r="G34" s="42">
        <v>2</v>
      </c>
    </row>
    <row r="35" spans="1:7" x14ac:dyDescent="0.25">
      <c r="A35" s="1">
        <v>15</v>
      </c>
      <c r="B35" s="4">
        <f t="shared" si="4"/>
        <v>0.2090043466503187</v>
      </c>
      <c r="C35" s="5">
        <f>C6</f>
        <v>-400000</v>
      </c>
      <c r="D35" s="32">
        <f t="shared" si="5"/>
        <v>-83601.738660127477</v>
      </c>
      <c r="E35" t="s">
        <v>81</v>
      </c>
      <c r="G35" s="42">
        <v>2</v>
      </c>
    </row>
    <row r="36" spans="1:7" x14ac:dyDescent="0.25">
      <c r="A36" s="1">
        <v>15</v>
      </c>
      <c r="B36" s="4">
        <f t="shared" si="4"/>
        <v>0.2090043466503187</v>
      </c>
      <c r="C36" s="5">
        <f>-C6*C7</f>
        <v>100000</v>
      </c>
      <c r="D36" s="32">
        <f t="shared" ref="D36" si="6">B36*C36</f>
        <v>20900.434665031869</v>
      </c>
      <c r="E36" t="s">
        <v>82</v>
      </c>
      <c r="G36" s="42">
        <v>2</v>
      </c>
    </row>
    <row r="37" spans="1:7" ht="15.75" thickBot="1" x14ac:dyDescent="0.3">
      <c r="A37" s="16" t="s">
        <v>3</v>
      </c>
      <c r="B37" s="16"/>
      <c r="C37" s="17"/>
      <c r="D37" s="17">
        <f>SUM(D30:D35)</f>
        <v>-11777475.298227204</v>
      </c>
    </row>
    <row r="38" spans="1:7" ht="15.75" thickTop="1" x14ac:dyDescent="0.25"/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sqref="A1:B12"/>
    </sheetView>
  </sheetViews>
  <sheetFormatPr baseColWidth="10" defaultRowHeight="15" x14ac:dyDescent="0.25"/>
  <sheetData>
    <row r="1" spans="1:3" x14ac:dyDescent="0.25">
      <c r="A1">
        <v>1.1000000000000001</v>
      </c>
      <c r="B1">
        <v>4</v>
      </c>
    </row>
    <row r="2" spans="1:3" x14ac:dyDescent="0.25">
      <c r="A2">
        <v>1.2</v>
      </c>
      <c r="B2">
        <v>9</v>
      </c>
    </row>
    <row r="3" spans="1:3" x14ac:dyDescent="0.25">
      <c r="A3">
        <v>1.3</v>
      </c>
      <c r="B3">
        <v>12</v>
      </c>
      <c r="C3">
        <f>SUM(B1:B3)</f>
        <v>25</v>
      </c>
    </row>
    <row r="4" spans="1:3" x14ac:dyDescent="0.25">
      <c r="A4">
        <v>2.1</v>
      </c>
      <c r="B4">
        <v>12</v>
      </c>
    </row>
    <row r="5" spans="1:3" x14ac:dyDescent="0.25">
      <c r="A5">
        <v>2.2000000000000002</v>
      </c>
      <c r="B5">
        <v>5</v>
      </c>
      <c r="C5">
        <f>SUM(B4:B5)</f>
        <v>17</v>
      </c>
    </row>
    <row r="6" spans="1:3" x14ac:dyDescent="0.25">
      <c r="A6">
        <v>3.1</v>
      </c>
      <c r="B6">
        <v>12</v>
      </c>
    </row>
    <row r="7" spans="1:3" x14ac:dyDescent="0.25">
      <c r="A7">
        <v>3.2</v>
      </c>
      <c r="B7">
        <v>3</v>
      </c>
      <c r="C7">
        <f>SUM(B6:B7)</f>
        <v>15</v>
      </c>
    </row>
    <row r="8" spans="1:3" x14ac:dyDescent="0.25">
      <c r="A8">
        <v>4.0999999999999996</v>
      </c>
      <c r="B8">
        <v>15</v>
      </c>
    </row>
    <row r="9" spans="1:3" x14ac:dyDescent="0.25">
      <c r="A9">
        <v>4.2</v>
      </c>
      <c r="B9">
        <v>6</v>
      </c>
      <c r="C9">
        <f>SUM(B8:B9)</f>
        <v>21</v>
      </c>
    </row>
    <row r="10" spans="1:3" x14ac:dyDescent="0.25">
      <c r="A10">
        <v>5.0999999999999996</v>
      </c>
      <c r="B10">
        <v>6</v>
      </c>
    </row>
    <row r="11" spans="1:3" x14ac:dyDescent="0.25">
      <c r="A11">
        <v>5.2</v>
      </c>
      <c r="B11">
        <v>4</v>
      </c>
    </row>
    <row r="12" spans="1:3" x14ac:dyDescent="0.25">
      <c r="A12">
        <v>5.3</v>
      </c>
      <c r="B12">
        <v>12</v>
      </c>
      <c r="C12">
        <f>SUM(B10:B12)</f>
        <v>22</v>
      </c>
    </row>
    <row r="14" spans="1:3" x14ac:dyDescent="0.25">
      <c r="B14">
        <f>SUM(B1:B12)</f>
        <v>100</v>
      </c>
      <c r="C14">
        <f>SUM(C1:C12)</f>
        <v>100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Punkte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Schmitt Thomas</cp:lastModifiedBy>
  <dcterms:created xsi:type="dcterms:W3CDTF">2020-02-26T17:40:32Z</dcterms:created>
  <dcterms:modified xsi:type="dcterms:W3CDTF">2020-05-03T09:06:09Z</dcterms:modified>
</cp:coreProperties>
</file>