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8 HS\ZP\"/>
    </mc:Choice>
  </mc:AlternateContent>
  <bookViews>
    <workbookView xWindow="0" yWindow="0" windowWidth="23040" windowHeight="9195" activeTab="4"/>
  </bookViews>
  <sheets>
    <sheet name="1" sheetId="2" r:id="rId1"/>
    <sheet name="2" sheetId="1" r:id="rId2"/>
    <sheet name="3" sheetId="3" r:id="rId3"/>
    <sheet name="4" sheetId="4" r:id="rId4"/>
    <sheet name="5" sheetId="5" r:id="rId5"/>
    <sheet name="Punkt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4" l="1"/>
  <c r="L20" i="4" s="1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20" i="4"/>
  <c r="D36" i="4"/>
  <c r="F2" i="3"/>
  <c r="B17" i="1"/>
  <c r="B21" i="1" s="1"/>
  <c r="C15" i="1"/>
  <c r="C19" i="1" s="1"/>
  <c r="C16" i="1"/>
  <c r="B20" i="1"/>
  <c r="C17" i="1"/>
  <c r="C21" i="1" s="1"/>
  <c r="B19" i="1"/>
  <c r="B15" i="1"/>
  <c r="B16" i="1"/>
  <c r="C20" i="1" l="1"/>
  <c r="H16" i="2"/>
  <c r="I16" i="2"/>
  <c r="I10" i="2"/>
  <c r="I11" i="2"/>
  <c r="I12" i="2"/>
  <c r="I13" i="2"/>
  <c r="I14" i="2"/>
  <c r="I15" i="2"/>
  <c r="H10" i="2"/>
  <c r="H11" i="2"/>
  <c r="H12" i="2"/>
  <c r="H13" i="2"/>
  <c r="H14" i="2"/>
  <c r="H15" i="2"/>
  <c r="I9" i="2"/>
  <c r="H9" i="2"/>
  <c r="I4" i="2"/>
  <c r="I5" i="2"/>
  <c r="I6" i="2"/>
  <c r="I7" i="2"/>
  <c r="I8" i="2"/>
  <c r="I3" i="2"/>
  <c r="H2" i="2"/>
  <c r="B15" i="2"/>
  <c r="C14" i="2"/>
  <c r="C16" i="2" s="1"/>
  <c r="C15" i="2"/>
  <c r="B14" i="2"/>
  <c r="B6" i="2"/>
  <c r="B16" i="2" l="1"/>
  <c r="B28" i="4"/>
  <c r="I13" i="4"/>
  <c r="B29" i="4"/>
  <c r="B30" i="4" l="1"/>
  <c r="B39" i="6" l="1"/>
  <c r="A36" i="6"/>
  <c r="B36" i="6"/>
  <c r="A37" i="6"/>
  <c r="B37" i="6"/>
  <c r="A38" i="6"/>
  <c r="B38" i="6"/>
  <c r="A33" i="6"/>
  <c r="B33" i="6"/>
  <c r="A34" i="6"/>
  <c r="B34" i="6"/>
  <c r="A35" i="6"/>
  <c r="B35" i="6"/>
  <c r="A26" i="6"/>
  <c r="B26" i="6"/>
  <c r="A27" i="6"/>
  <c r="B27" i="6"/>
  <c r="A28" i="6"/>
  <c r="B28" i="6"/>
  <c r="A29" i="6"/>
  <c r="B29" i="6"/>
  <c r="A30" i="6"/>
  <c r="B30" i="6"/>
  <c r="A31" i="6"/>
  <c r="B31" i="6"/>
  <c r="A32" i="6"/>
  <c r="B32" i="6"/>
  <c r="B25" i="6"/>
  <c r="A25" i="6"/>
  <c r="C8" i="6"/>
  <c r="B22" i="6"/>
  <c r="C20" i="6"/>
  <c r="C15" i="6"/>
  <c r="C12" i="6"/>
  <c r="C4" i="6"/>
  <c r="C31" i="4"/>
  <c r="C32" i="4" s="1"/>
  <c r="B31" i="4"/>
  <c r="D31" i="4" s="1"/>
  <c r="B32" i="4"/>
  <c r="E31" i="4"/>
  <c r="B34" i="4"/>
  <c r="I14" i="4"/>
  <c r="C29" i="4" s="1"/>
  <c r="B23" i="4"/>
  <c r="B24" i="4"/>
  <c r="B25" i="4"/>
  <c r="B26" i="4"/>
  <c r="B27" i="4"/>
  <c r="H17" i="4"/>
  <c r="C33" i="4"/>
  <c r="C34" i="4" s="1"/>
  <c r="B33" i="4"/>
  <c r="H16" i="4"/>
  <c r="C22" i="4"/>
  <c r="B22" i="4"/>
  <c r="B21" i="4"/>
  <c r="C21" i="4"/>
  <c r="C30" i="4" s="1"/>
  <c r="C20" i="4"/>
  <c r="B20" i="4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17" i="5"/>
  <c r="C16" i="5"/>
  <c r="D16" i="5"/>
  <c r="B16" i="5"/>
  <c r="A18" i="5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F5" i="5"/>
  <c r="G5" i="5"/>
  <c r="H5" i="5"/>
  <c r="F6" i="5"/>
  <c r="H4" i="5"/>
  <c r="G4" i="5"/>
  <c r="F4" i="5"/>
  <c r="C13" i="5"/>
  <c r="B13" i="5"/>
  <c r="C6" i="5"/>
  <c r="C7" i="5" s="1"/>
  <c r="C8" i="5" s="1"/>
  <c r="C9" i="5" s="1"/>
  <c r="C10" i="5" s="1"/>
  <c r="C11" i="5" s="1"/>
  <c r="C12" i="5" s="1"/>
  <c r="F12" i="5" s="1"/>
  <c r="D6" i="5"/>
  <c r="D7" i="5" s="1"/>
  <c r="D8" i="5" s="1"/>
  <c r="D9" i="5" s="1"/>
  <c r="D10" i="5" s="1"/>
  <c r="D11" i="5" s="1"/>
  <c r="D12" i="5" s="1"/>
  <c r="G12" i="5" s="1"/>
  <c r="B7" i="5"/>
  <c r="B8" i="5"/>
  <c r="B9" i="5"/>
  <c r="B10" i="5"/>
  <c r="B11" i="5" s="1"/>
  <c r="B12" i="5" s="1"/>
  <c r="B6" i="5"/>
  <c r="C19" i="3"/>
  <c r="E19" i="3"/>
  <c r="B19" i="3"/>
  <c r="C18" i="3"/>
  <c r="D18" i="3"/>
  <c r="D19" i="3" s="1"/>
  <c r="F19" i="3" s="1"/>
  <c r="E18" i="3"/>
  <c r="B18" i="3"/>
  <c r="B17" i="3"/>
  <c r="E17" i="3"/>
  <c r="C17" i="3"/>
  <c r="F18" i="3" s="1"/>
  <c r="F17" i="3"/>
  <c r="C16" i="3"/>
  <c r="D16" i="3"/>
  <c r="E16" i="3"/>
  <c r="B16" i="3"/>
  <c r="C4" i="3"/>
  <c r="D4" i="3"/>
  <c r="D5" i="3" s="1"/>
  <c r="D6" i="3" s="1"/>
  <c r="D7" i="3" s="1"/>
  <c r="D8" i="3" s="1"/>
  <c r="D9" i="3" s="1"/>
  <c r="D10" i="3" s="1"/>
  <c r="E4" i="3"/>
  <c r="E5" i="3" s="1"/>
  <c r="E6" i="3" s="1"/>
  <c r="E7" i="3" s="1"/>
  <c r="E8" i="3" s="1"/>
  <c r="E9" i="3" s="1"/>
  <c r="E10" i="3" s="1"/>
  <c r="B4" i="3"/>
  <c r="B5" i="3" s="1"/>
  <c r="F4" i="2"/>
  <c r="F5" i="2"/>
  <c r="F6" i="2"/>
  <c r="F7" i="2"/>
  <c r="F8" i="2"/>
  <c r="F3" i="2"/>
  <c r="F2" i="2"/>
  <c r="C10" i="2"/>
  <c r="B9" i="2"/>
  <c r="B5" i="2"/>
  <c r="C9" i="2" s="1"/>
  <c r="C11" i="2" s="1"/>
  <c r="D30" i="4" l="1"/>
  <c r="K28" i="4"/>
  <c r="L28" i="4" s="1"/>
  <c r="K26" i="4"/>
  <c r="L26" i="4" s="1"/>
  <c r="K29" i="4"/>
  <c r="L29" i="4" s="1"/>
  <c r="K31" i="4"/>
  <c r="L31" i="4" s="1"/>
  <c r="K32" i="4"/>
  <c r="L32" i="4" s="1"/>
  <c r="K30" i="4"/>
  <c r="L30" i="4" s="1"/>
  <c r="K33" i="4"/>
  <c r="L33" i="4" s="1"/>
  <c r="K34" i="4"/>
  <c r="L34" i="4" s="1"/>
  <c r="K35" i="4"/>
  <c r="L35" i="4" s="1"/>
  <c r="K27" i="4"/>
  <c r="L27" i="4" s="1"/>
  <c r="K38" i="4"/>
  <c r="L38" i="4" s="1"/>
  <c r="K37" i="4"/>
  <c r="L37" i="4" s="1"/>
  <c r="K39" i="4"/>
  <c r="L39" i="4" s="1"/>
  <c r="K36" i="4"/>
  <c r="L36" i="4" s="1"/>
  <c r="K40" i="4"/>
  <c r="L40" i="4" s="1"/>
  <c r="H18" i="4"/>
  <c r="C28" i="4" s="1"/>
  <c r="D28" i="4" s="1"/>
  <c r="D32" i="4"/>
  <c r="D34" i="4"/>
  <c r="B10" i="2"/>
  <c r="F9" i="2"/>
  <c r="B11" i="2"/>
  <c r="C22" i="6"/>
  <c r="D29" i="4"/>
  <c r="D22" i="4"/>
  <c r="D33" i="4"/>
  <c r="D21" i="4"/>
  <c r="D20" i="4"/>
  <c r="N13" i="4"/>
  <c r="D13" i="5"/>
  <c r="G8" i="5"/>
  <c r="G9" i="5"/>
  <c r="G11" i="5"/>
  <c r="G7" i="5"/>
  <c r="G10" i="5"/>
  <c r="G6" i="5"/>
  <c r="H12" i="5"/>
  <c r="F10" i="5"/>
  <c r="H8" i="5"/>
  <c r="F11" i="5"/>
  <c r="H9" i="5"/>
  <c r="F7" i="5"/>
  <c r="H10" i="5"/>
  <c r="F8" i="5"/>
  <c r="H6" i="5"/>
  <c r="H11" i="5"/>
  <c r="F9" i="5"/>
  <c r="H7" i="5"/>
  <c r="E12" i="3"/>
  <c r="E11" i="3"/>
  <c r="E15" i="3"/>
  <c r="D11" i="3"/>
  <c r="D12" i="3"/>
  <c r="D15" i="3"/>
  <c r="B6" i="3"/>
  <c r="B7" i="3" s="1"/>
  <c r="B8" i="3" s="1"/>
  <c r="B9" i="3" s="1"/>
  <c r="B10" i="3" s="1"/>
  <c r="C5" i="3"/>
  <c r="L14" i="4" l="1"/>
  <c r="G13" i="5"/>
  <c r="F13" i="5"/>
  <c r="H13" i="5"/>
  <c r="B15" i="3"/>
  <c r="B11" i="3"/>
  <c r="D13" i="3"/>
  <c r="D14" i="3"/>
  <c r="E13" i="3"/>
  <c r="E14" i="3"/>
  <c r="B12" i="3"/>
  <c r="C6" i="3"/>
  <c r="B22" i="1"/>
  <c r="O14" i="4" l="1"/>
  <c r="C23" i="4" s="1"/>
  <c r="M14" i="4"/>
  <c r="N14" i="4" s="1"/>
  <c r="B13" i="3"/>
  <c r="B14" i="3"/>
  <c r="C7" i="3"/>
  <c r="C22" i="1"/>
  <c r="D23" i="4" l="1"/>
  <c r="K21" i="4"/>
  <c r="L21" i="4" s="1"/>
  <c r="L15" i="4"/>
  <c r="C8" i="3"/>
  <c r="M15" i="4" l="1"/>
  <c r="N15" i="4" s="1"/>
  <c r="L17" i="4" s="1"/>
  <c r="O15" i="4"/>
  <c r="C24" i="4" s="1"/>
  <c r="C9" i="3"/>
  <c r="D24" i="4" l="1"/>
  <c r="K22" i="4"/>
  <c r="L22" i="4" s="1"/>
  <c r="O17" i="4"/>
  <c r="C25" i="4" s="1"/>
  <c r="M17" i="4"/>
  <c r="N17" i="4" s="1"/>
  <c r="L16" i="4" s="1"/>
  <c r="C10" i="3"/>
  <c r="C11" i="3" s="1"/>
  <c r="C15" i="3"/>
  <c r="C12" i="3"/>
  <c r="D25" i="4" l="1"/>
  <c r="K23" i="4"/>
  <c r="L23" i="4" s="1"/>
  <c r="M16" i="4"/>
  <c r="N16" i="4" s="1"/>
  <c r="O16" i="4"/>
  <c r="C26" i="4" s="1"/>
  <c r="C13" i="3"/>
  <c r="C14" i="3"/>
  <c r="D26" i="4" l="1"/>
  <c r="K24" i="4"/>
  <c r="L24" i="4" s="1"/>
  <c r="L18" i="4"/>
  <c r="M18" i="4" l="1"/>
  <c r="N18" i="4" s="1"/>
  <c r="O18" i="4"/>
  <c r="C27" i="4" s="1"/>
  <c r="D27" i="4" l="1"/>
  <c r="K25" i="4"/>
  <c r="L25" i="4" s="1"/>
  <c r="L41" i="4" s="1"/>
  <c r="D35" i="4"/>
  <c r="D37" i="4" s="1"/>
  <c r="D39" i="4" l="1"/>
  <c r="E37" i="4"/>
</calcChain>
</file>

<file path=xl/sharedStrings.xml><?xml version="1.0" encoding="utf-8"?>
<sst xmlns="http://schemas.openxmlformats.org/spreadsheetml/2006/main" count="128" uniqueCount="95">
  <si>
    <t>altes Modell</t>
  </si>
  <si>
    <t>neues Modell</t>
  </si>
  <si>
    <t>Erneuerung Rampe</t>
  </si>
  <si>
    <t>Mechanische Revision</t>
  </si>
  <si>
    <t>Ersatz Hauptplatine</t>
  </si>
  <si>
    <t>Generalinspektion</t>
  </si>
  <si>
    <t>Rückbau</t>
  </si>
  <si>
    <t>Verkauf mech. Teile</t>
  </si>
  <si>
    <t>Anschaffungspreis</t>
  </si>
  <si>
    <t>Nutzungsdauer</t>
  </si>
  <si>
    <t>Ausbau der bestehenden Anlage</t>
  </si>
  <si>
    <t>Einbau der neuen Anlage</t>
  </si>
  <si>
    <t>Io</t>
  </si>
  <si>
    <t>Ln</t>
  </si>
  <si>
    <t>Abschreibungen</t>
  </si>
  <si>
    <t>Zinsen</t>
  </si>
  <si>
    <t>Stromeinsparungen</t>
  </si>
  <si>
    <t>Zinssatz</t>
  </si>
  <si>
    <t>Betriebskosten</t>
  </si>
  <si>
    <t>Mittlere Kosten p.a.</t>
  </si>
  <si>
    <t>Barkauf</t>
  </si>
  <si>
    <t>Leasing</t>
  </si>
  <si>
    <t>NPV</t>
  </si>
  <si>
    <t>Annuität</t>
  </si>
  <si>
    <t>Leasingdauer</t>
  </si>
  <si>
    <t>RBF</t>
  </si>
  <si>
    <t>Differenz</t>
  </si>
  <si>
    <t>Jahr</t>
  </si>
  <si>
    <t>CF</t>
  </si>
  <si>
    <t>A</t>
  </si>
  <si>
    <t>B</t>
  </si>
  <si>
    <t>C</t>
  </si>
  <si>
    <t>D</t>
  </si>
  <si>
    <t>IRR</t>
  </si>
  <si>
    <t>iBW</t>
  </si>
  <si>
    <t>PBD</t>
  </si>
  <si>
    <t>NFV</t>
  </si>
  <si>
    <t>KWR</t>
  </si>
  <si>
    <t>Baukosten</t>
  </si>
  <si>
    <t>Unterhaltskosten pro Jahr</t>
  </si>
  <si>
    <t>CHF</t>
  </si>
  <si>
    <t>Jahre</t>
  </si>
  <si>
    <t>Finanzierung</t>
  </si>
  <si>
    <t>der Investitionssumme durch Bundesbeitrag (Subvention) in Form eines zinslosen Darlehens über 15 Jahre in jährlichen Raten zu amortisieren</t>
  </si>
  <si>
    <t xml:space="preserve">Steuerliche Vollabschreibung linear über 10 Jahre </t>
  </si>
  <si>
    <t>Gewinnsteuersatz</t>
  </si>
  <si>
    <t>auf Gewinn vor Steuern</t>
  </si>
  <si>
    <t>Kalkulationszinssatz</t>
  </si>
  <si>
    <t xml:space="preserve">Ermittlen Sie den </t>
  </si>
  <si>
    <t>Verkaufspreis</t>
  </si>
  <si>
    <t>je Tonne</t>
  </si>
  <si>
    <t>Ermittlen Siew den Minilaen Preis pro Tonne, welcher der Landwirt unter Berücksicjtigug der Steuereffeklte erzelen muss, damit die Anage die erwartete Moinimalrendiete erwirtschaftet.</t>
  </si>
  <si>
    <t>Fisher-Rate</t>
  </si>
  <si>
    <t>A-B</t>
  </si>
  <si>
    <t>A-C</t>
  </si>
  <si>
    <t>B-C</t>
  </si>
  <si>
    <t>Faktoren</t>
  </si>
  <si>
    <t>Cashflows</t>
  </si>
  <si>
    <t>Bundesbeitrag</t>
  </si>
  <si>
    <t>Hypothekardarlehen</t>
  </si>
  <si>
    <t>1…15</t>
  </si>
  <si>
    <t>Amortisation Bundesbeitrag</t>
  </si>
  <si>
    <t>1…20</t>
  </si>
  <si>
    <t>Hypothek</t>
  </si>
  <si>
    <t>Amortisation Hypothek</t>
  </si>
  <si>
    <t xml:space="preserve">Kalkulatorischer Restwert der Biogasanlage nach 20 Jahren </t>
  </si>
  <si>
    <t>Restwert</t>
  </si>
  <si>
    <t>Zins</t>
  </si>
  <si>
    <t>Amortis.</t>
  </si>
  <si>
    <t xml:space="preserve">in Form eines Hypothekardarlehens, Zinssatz 3%, Laufzeit 5 Jahre, in jährlichen Annuitäten zu amortisieren und zu verzinsen. </t>
  </si>
  <si>
    <t>Steuern</t>
  </si>
  <si>
    <t>Steuern auf Abschreibungen</t>
  </si>
  <si>
    <t>Steuern auf Zinsen Hypothekardarlehen</t>
  </si>
  <si>
    <t>Steuern auf Restwert</t>
  </si>
  <si>
    <t>Net Present Value</t>
  </si>
  <si>
    <t>Rentenbarwertfaktor</t>
  </si>
  <si>
    <t>Leistung pro Jahr</t>
  </si>
  <si>
    <t>Tonnen</t>
  </si>
  <si>
    <t>Kosten je Tonne</t>
  </si>
  <si>
    <t>Steuern auf Unterhaltskosten</t>
  </si>
  <si>
    <t>Die Anlage wird 400 Tonnen Biogas pro Jahr generieren</t>
  </si>
  <si>
    <t>I0</t>
  </si>
  <si>
    <t>1…8</t>
  </si>
  <si>
    <t>Punkte</t>
  </si>
  <si>
    <t>Aufgabe</t>
  </si>
  <si>
    <t>max.</t>
  </si>
  <si>
    <t>Pkte.</t>
  </si>
  <si>
    <t>Total</t>
  </si>
  <si>
    <t>1…10</t>
  </si>
  <si>
    <t>gerundet</t>
  </si>
  <si>
    <t>nicht gerundet</t>
  </si>
  <si>
    <t>Bar</t>
  </si>
  <si>
    <t>Leas</t>
  </si>
  <si>
    <t>Present Val.</t>
  </si>
  <si>
    <t>1…5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</si>
</sst>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0.0%"/>
    <numFmt numFmtId="167" formatCode="_ * #,##0.000_ ;_ * \-#,##0.000_ ;_ * &quot;-&quot;??_ ;_ @_ "/>
    <numFmt numFmtId="168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/>
    </xf>
    <xf numFmtId="9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/>
    <xf numFmtId="166" fontId="2" fillId="0" borderId="0" xfId="2" applyNumberFormat="1" applyFont="1"/>
    <xf numFmtId="0" fontId="2" fillId="0" borderId="1" xfId="0" applyFont="1" applyBorder="1" applyAlignment="1">
      <alignment horizontal="center"/>
    </xf>
    <xf numFmtId="165" fontId="2" fillId="0" borderId="1" xfId="1" applyNumberFormat="1" applyFont="1" applyBorder="1"/>
    <xf numFmtId="0" fontId="2" fillId="0" borderId="3" xfId="0" applyFont="1" applyBorder="1" applyAlignment="1">
      <alignment horizontal="center"/>
    </xf>
    <xf numFmtId="165" fontId="2" fillId="0" borderId="3" xfId="1" applyNumberFormat="1" applyFont="1" applyBorder="1"/>
    <xf numFmtId="0" fontId="3" fillId="0" borderId="2" xfId="0" applyFont="1" applyBorder="1"/>
    <xf numFmtId="166" fontId="3" fillId="0" borderId="2" xfId="0" applyNumberFormat="1" applyFont="1" applyBorder="1"/>
    <xf numFmtId="165" fontId="3" fillId="0" borderId="2" xfId="1" applyNumberFormat="1" applyFont="1" applyBorder="1"/>
    <xf numFmtId="164" fontId="3" fillId="0" borderId="2" xfId="1" applyNumberFormat="1" applyFont="1" applyBorder="1"/>
    <xf numFmtId="165" fontId="3" fillId="2" borderId="0" xfId="1" applyNumberFormat="1" applyFont="1" applyFill="1" applyAlignment="1">
      <alignment horizontal="right" vertical="center"/>
    </xf>
    <xf numFmtId="43" fontId="3" fillId="2" borderId="0" xfId="1" applyFont="1" applyFill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5" fontId="3" fillId="0" borderId="5" xfId="1" applyNumberFormat="1" applyFont="1" applyBorder="1" applyAlignment="1">
      <alignment horizontal="right" vertical="center"/>
    </xf>
    <xf numFmtId="165" fontId="2" fillId="0" borderId="4" xfId="1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2" fillId="0" borderId="0" xfId="0" applyFont="1" applyAlignment="1">
      <alignment horizontal="center"/>
    </xf>
    <xf numFmtId="166" fontId="4" fillId="3" borderId="0" xfId="0" applyNumberFormat="1" applyFont="1" applyFill="1"/>
    <xf numFmtId="165" fontId="4" fillId="3" borderId="0" xfId="1" applyNumberFormat="1" applyFont="1" applyFill="1"/>
    <xf numFmtId="168" fontId="2" fillId="0" borderId="0" xfId="0" applyNumberFormat="1" applyFont="1"/>
    <xf numFmtId="165" fontId="3" fillId="0" borderId="0" xfId="0" applyNumberFormat="1" applyFont="1"/>
    <xf numFmtId="9" fontId="2" fillId="0" borderId="0" xfId="2" applyFont="1"/>
    <xf numFmtId="165" fontId="4" fillId="0" borderId="0" xfId="1" applyNumberFormat="1" applyFont="1"/>
    <xf numFmtId="0" fontId="4" fillId="0" borderId="0" xfId="0" applyFont="1"/>
    <xf numFmtId="165" fontId="4" fillId="3" borderId="0" xfId="0" applyNumberFormat="1" applyFont="1" applyFill="1"/>
    <xf numFmtId="167" fontId="2" fillId="0" borderId="0" xfId="1" applyNumberFormat="1" applyFont="1"/>
    <xf numFmtId="43" fontId="2" fillId="0" borderId="0" xfId="0" applyNumberFormat="1" applyFont="1"/>
    <xf numFmtId="167" fontId="2" fillId="0" borderId="0" xfId="0" applyNumberFormat="1" applyFont="1"/>
    <xf numFmtId="0" fontId="3" fillId="4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65" fontId="2" fillId="0" borderId="2" xfId="0" applyNumberFormat="1" applyFont="1" applyBorder="1"/>
    <xf numFmtId="165" fontId="2" fillId="0" borderId="2" xfId="1" applyNumberFormat="1" applyFont="1" applyBorder="1"/>
    <xf numFmtId="43" fontId="2" fillId="0" borderId="2" xfId="0" applyNumberFormat="1" applyFont="1" applyBorder="1"/>
    <xf numFmtId="167" fontId="2" fillId="0" borderId="2" xfId="1" applyNumberFormat="1" applyFont="1" applyBorder="1"/>
    <xf numFmtId="43" fontId="4" fillId="3" borderId="0" xfId="0" applyNumberFormat="1" applyFont="1" applyFill="1"/>
    <xf numFmtId="165" fontId="3" fillId="0" borderId="5" xfId="0" applyNumberFormat="1" applyFont="1" applyBorder="1"/>
    <xf numFmtId="165" fontId="5" fillId="0" borderId="0" xfId="0" applyNumberFormat="1" applyFont="1" applyFill="1"/>
    <xf numFmtId="166" fontId="2" fillId="0" borderId="0" xfId="0" applyNumberFormat="1" applyFont="1"/>
    <xf numFmtId="9" fontId="6" fillId="0" borderId="0" xfId="0" applyNumberFormat="1" applyFont="1"/>
    <xf numFmtId="0" fontId="7" fillId="0" borderId="0" xfId="0" applyFont="1"/>
    <xf numFmtId="0" fontId="4" fillId="3" borderId="0" xfId="0" applyFont="1" applyFill="1"/>
    <xf numFmtId="9" fontId="4" fillId="3" borderId="0" xfId="0" applyNumberFormat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'5'!$B$16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'5'!$A$17:$A$37</c:f>
              <c:numCache>
                <c:formatCode>0%</c:formatCode>
                <c:ptCount val="21"/>
                <c:pt idx="0">
                  <c:v>9.9999999999999995E-7</c:v>
                </c:pt>
                <c:pt idx="1">
                  <c:v>2.0001000000000001E-2</c:v>
                </c:pt>
                <c:pt idx="2">
                  <c:v>4.0001000000000002E-2</c:v>
                </c:pt>
                <c:pt idx="3">
                  <c:v>6.0000999999999999E-2</c:v>
                </c:pt>
                <c:pt idx="4">
                  <c:v>8.0001000000000003E-2</c:v>
                </c:pt>
                <c:pt idx="5">
                  <c:v>0.10000100000000001</c:v>
                </c:pt>
                <c:pt idx="6">
                  <c:v>0.12000100000000001</c:v>
                </c:pt>
                <c:pt idx="7">
                  <c:v>0.14000100000000001</c:v>
                </c:pt>
                <c:pt idx="8">
                  <c:v>0.160001</c:v>
                </c:pt>
                <c:pt idx="9">
                  <c:v>0.18000099999999999</c:v>
                </c:pt>
                <c:pt idx="10">
                  <c:v>0.20000099999999998</c:v>
                </c:pt>
                <c:pt idx="11">
                  <c:v>0.22000099999999997</c:v>
                </c:pt>
                <c:pt idx="12">
                  <c:v>0.24000099999999996</c:v>
                </c:pt>
                <c:pt idx="13">
                  <c:v>0.26000099999999998</c:v>
                </c:pt>
                <c:pt idx="14">
                  <c:v>0.280001</c:v>
                </c:pt>
                <c:pt idx="15">
                  <c:v>0.30000100000000002</c:v>
                </c:pt>
                <c:pt idx="16">
                  <c:v>0.32000100000000004</c:v>
                </c:pt>
                <c:pt idx="17">
                  <c:v>0.34000100000000005</c:v>
                </c:pt>
                <c:pt idx="18">
                  <c:v>0.36000100000000007</c:v>
                </c:pt>
                <c:pt idx="19">
                  <c:v>0.38000100000000009</c:v>
                </c:pt>
                <c:pt idx="20">
                  <c:v>0.40000100000000011</c:v>
                </c:pt>
              </c:numCache>
            </c:numRef>
          </c:cat>
          <c:val>
            <c:numRef>
              <c:f>'5'!$B$17:$B$37</c:f>
              <c:numCache>
                <c:formatCode>_ * #,##0_ ;_ * \-#,##0_ ;_ * "-"??_ ;_ @_ </c:formatCode>
                <c:ptCount val="21"/>
                <c:pt idx="0">
                  <c:v>3539.9683201056023</c:v>
                </c:pt>
                <c:pt idx="1">
                  <c:v>2946.3958843950331</c:v>
                </c:pt>
                <c:pt idx="2">
                  <c:v>2424.7910249111455</c:v>
                </c:pt>
                <c:pt idx="3">
                  <c:v>1964.5969261626615</c:v>
                </c:pt>
                <c:pt idx="4">
                  <c:v>1557.023079415455</c:v>
                </c:pt>
                <c:pt idx="5">
                  <c:v>1194.717963324907</c:v>
                </c:pt>
                <c:pt idx="6">
                  <c:v>871.50772129007964</c:v>
                </c:pt>
                <c:pt idx="7">
                  <c:v>582.18653137265119</c:v>
                </c:pt>
                <c:pt idx="8">
                  <c:v>322.34766782420229</c:v>
                </c:pt>
                <c:pt idx="9">
                  <c:v>88.246749306072616</c:v>
                </c:pt>
                <c:pt idx="10">
                  <c:v>-123.30943467264933</c:v>
                </c:pt>
                <c:pt idx="11">
                  <c:v>-315.05367908479047</c:v>
                </c:pt>
                <c:pt idx="12">
                  <c:v>-489.3327484799247</c:v>
                </c:pt>
                <c:pt idx="13">
                  <c:v>-648.16858197521424</c:v>
                </c:pt>
                <c:pt idx="14">
                  <c:v>-793.30884330099252</c:v>
                </c:pt>
                <c:pt idx="15">
                  <c:v>-926.26882323421933</c:v>
                </c:pt>
                <c:pt idx="16">
                  <c:v>-1048.3662967145988</c:v>
                </c:pt>
                <c:pt idx="17">
                  <c:v>-1160.7506187523682</c:v>
                </c:pt>
                <c:pt idx="18">
                  <c:v>-1264.427092233957</c:v>
                </c:pt>
                <c:pt idx="19">
                  <c:v>-1360.2774419229627</c:v>
                </c:pt>
                <c:pt idx="20">
                  <c:v>-1449.0770708664322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1-4153-B4AC-0C6CE2E0227A}"/>
            </c:ext>
          </c:extLst>
        </c:ser>
        <c:ser>
          <c:idx val="2"/>
          <c:order val="1"/>
          <c:tx>
            <c:strRef>
              <c:f>'5'!$C$16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'5'!$A$17:$A$37</c:f>
              <c:numCache>
                <c:formatCode>0%</c:formatCode>
                <c:ptCount val="21"/>
                <c:pt idx="0">
                  <c:v>9.9999999999999995E-7</c:v>
                </c:pt>
                <c:pt idx="1">
                  <c:v>2.0001000000000001E-2</c:v>
                </c:pt>
                <c:pt idx="2">
                  <c:v>4.0001000000000002E-2</c:v>
                </c:pt>
                <c:pt idx="3">
                  <c:v>6.0000999999999999E-2</c:v>
                </c:pt>
                <c:pt idx="4">
                  <c:v>8.0001000000000003E-2</c:v>
                </c:pt>
                <c:pt idx="5">
                  <c:v>0.10000100000000001</c:v>
                </c:pt>
                <c:pt idx="6">
                  <c:v>0.12000100000000001</c:v>
                </c:pt>
                <c:pt idx="7">
                  <c:v>0.14000100000000001</c:v>
                </c:pt>
                <c:pt idx="8">
                  <c:v>0.160001</c:v>
                </c:pt>
                <c:pt idx="9">
                  <c:v>0.18000099999999999</c:v>
                </c:pt>
                <c:pt idx="10">
                  <c:v>0.20000099999999998</c:v>
                </c:pt>
                <c:pt idx="11">
                  <c:v>0.22000099999999997</c:v>
                </c:pt>
                <c:pt idx="12">
                  <c:v>0.24000099999999996</c:v>
                </c:pt>
                <c:pt idx="13">
                  <c:v>0.26000099999999998</c:v>
                </c:pt>
                <c:pt idx="14">
                  <c:v>0.280001</c:v>
                </c:pt>
                <c:pt idx="15">
                  <c:v>0.30000100000000002</c:v>
                </c:pt>
                <c:pt idx="16">
                  <c:v>0.32000100000000004</c:v>
                </c:pt>
                <c:pt idx="17">
                  <c:v>0.34000100000000005</c:v>
                </c:pt>
                <c:pt idx="18">
                  <c:v>0.36000100000000007</c:v>
                </c:pt>
                <c:pt idx="19">
                  <c:v>0.38000100000000009</c:v>
                </c:pt>
                <c:pt idx="20">
                  <c:v>0.40000100000000011</c:v>
                </c:pt>
              </c:numCache>
            </c:numRef>
          </c:cat>
          <c:val>
            <c:numRef>
              <c:f>'5'!$C$17:$C$37</c:f>
              <c:numCache>
                <c:formatCode>_ * #,##0_ ;_ * \-#,##0_ ;_ * "-"??_ ;_ @_ </c:formatCode>
                <c:ptCount val="21"/>
                <c:pt idx="0">
                  <c:v>3179.9726400912014</c:v>
                </c:pt>
                <c:pt idx="1">
                  <c:v>2667.3419001593456</c:v>
                </c:pt>
                <c:pt idx="2">
                  <c:v>2216.8649760596254</c:v>
                </c:pt>
                <c:pt idx="3">
                  <c:v>1819.424618049572</c:v>
                </c:pt>
                <c:pt idx="4">
                  <c:v>1467.4290231315299</c:v>
                </c:pt>
                <c:pt idx="5">
                  <c:v>1154.529150144238</c:v>
                </c:pt>
                <c:pt idx="6">
                  <c:v>875.39303202324891</c:v>
                </c:pt>
                <c:pt idx="7">
                  <c:v>625.52473164001776</c:v>
                </c:pt>
                <c:pt idx="8">
                  <c:v>401.11844039362859</c:v>
                </c:pt>
                <c:pt idx="9">
                  <c:v>198.94037440069906</c:v>
                </c:pt>
                <c:pt idx="10">
                  <c:v>16.232760964530371</c:v>
                </c:pt>
                <c:pt idx="11">
                  <c:v>-149.36454102777316</c:v>
                </c:pt>
                <c:pt idx="12">
                  <c:v>-299.8782827781165</c:v>
                </c:pt>
                <c:pt idx="13">
                  <c:v>-437.05468443314021</c:v>
                </c:pt>
                <c:pt idx="14">
                  <c:v>-562.40309194176598</c:v>
                </c:pt>
                <c:pt idx="15">
                  <c:v>-677.23216552046188</c:v>
                </c:pt>
                <c:pt idx="16">
                  <c:v>-782.67998352624454</c:v>
                </c:pt>
                <c:pt idx="17">
                  <c:v>-879.7391707406814</c:v>
                </c:pt>
                <c:pt idx="18">
                  <c:v>-969.2779432929633</c:v>
                </c:pt>
                <c:pt idx="19">
                  <c:v>-1052.0577907516499</c:v>
                </c:pt>
                <c:pt idx="20">
                  <c:v>-1128.7483793846466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41-4153-B4AC-0C6CE2E0227A}"/>
            </c:ext>
          </c:extLst>
        </c:ser>
        <c:ser>
          <c:idx val="3"/>
          <c:order val="2"/>
          <c:tx>
            <c:strRef>
              <c:f>'5'!$D$16</c:f>
              <c:strCache>
                <c:ptCount val="1"/>
                <c:pt idx="0">
                  <c:v>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'5'!$A$17:$A$37</c:f>
              <c:numCache>
                <c:formatCode>0%</c:formatCode>
                <c:ptCount val="21"/>
                <c:pt idx="0">
                  <c:v>9.9999999999999995E-7</c:v>
                </c:pt>
                <c:pt idx="1">
                  <c:v>2.0001000000000001E-2</c:v>
                </c:pt>
                <c:pt idx="2">
                  <c:v>4.0001000000000002E-2</c:v>
                </c:pt>
                <c:pt idx="3">
                  <c:v>6.0000999999999999E-2</c:v>
                </c:pt>
                <c:pt idx="4">
                  <c:v>8.0001000000000003E-2</c:v>
                </c:pt>
                <c:pt idx="5">
                  <c:v>0.10000100000000001</c:v>
                </c:pt>
                <c:pt idx="6">
                  <c:v>0.12000100000000001</c:v>
                </c:pt>
                <c:pt idx="7">
                  <c:v>0.14000100000000001</c:v>
                </c:pt>
                <c:pt idx="8">
                  <c:v>0.160001</c:v>
                </c:pt>
                <c:pt idx="9">
                  <c:v>0.18000099999999999</c:v>
                </c:pt>
                <c:pt idx="10">
                  <c:v>0.20000099999999998</c:v>
                </c:pt>
                <c:pt idx="11">
                  <c:v>0.22000099999999997</c:v>
                </c:pt>
                <c:pt idx="12">
                  <c:v>0.24000099999999996</c:v>
                </c:pt>
                <c:pt idx="13">
                  <c:v>0.26000099999999998</c:v>
                </c:pt>
                <c:pt idx="14">
                  <c:v>0.280001</c:v>
                </c:pt>
                <c:pt idx="15">
                  <c:v>0.30000100000000002</c:v>
                </c:pt>
                <c:pt idx="16">
                  <c:v>0.32000100000000004</c:v>
                </c:pt>
                <c:pt idx="17">
                  <c:v>0.34000100000000005</c:v>
                </c:pt>
                <c:pt idx="18">
                  <c:v>0.36000100000000007</c:v>
                </c:pt>
                <c:pt idx="19">
                  <c:v>0.38000100000000009</c:v>
                </c:pt>
                <c:pt idx="20">
                  <c:v>0.40000100000000011</c:v>
                </c:pt>
              </c:numCache>
            </c:numRef>
          </c:cat>
          <c:val>
            <c:numRef>
              <c:f>'5'!$D$17:$D$37</c:f>
              <c:numCache>
                <c:formatCode>_ * #,##0_ ;_ * \-#,##0_ ;_ * "-"??_ ;_ @_ </c:formatCode>
                <c:ptCount val="21"/>
                <c:pt idx="0">
                  <c:v>3179.9708400972013</c:v>
                </c:pt>
                <c:pt idx="1">
                  <c:v>2633.6143935908831</c:v>
                </c:pt>
                <c:pt idx="2">
                  <c:v>2153.500829747758</c:v>
                </c:pt>
                <c:pt idx="3">
                  <c:v>1729.9130797633579</c:v>
                </c:pt>
                <c:pt idx="4">
                  <c:v>1354.759879916498</c:v>
                </c:pt>
                <c:pt idx="5">
                  <c:v>1021.2744889695159</c:v>
                </c:pt>
                <c:pt idx="6">
                  <c:v>723.77415255109509</c:v>
                </c:pt>
                <c:pt idx="7">
                  <c:v>457.46714819528188</c:v>
                </c:pt>
                <c:pt idx="8">
                  <c:v>218.29728515636771</c:v>
                </c:pt>
                <c:pt idx="9">
                  <c:v>2.8180306112708422</c:v>
                </c:pt>
                <c:pt idx="10">
                  <c:v>-191.90982055096083</c:v>
                </c:pt>
                <c:pt idx="11">
                  <c:v>-368.40168188486359</c:v>
                </c:pt>
                <c:pt idx="12">
                  <c:v>-528.81764348720344</c:v>
                </c:pt>
                <c:pt idx="13">
                  <c:v>-675.01880840900458</c:v>
                </c:pt>
                <c:pt idx="14">
                  <c:v>-808.61382167477677</c:v>
                </c:pt>
                <c:pt idx="15">
                  <c:v>-930.99743956786142</c:v>
                </c:pt>
                <c:pt idx="16">
                  <c:v>-1043.3826140213919</c:v>
                </c:pt>
                <c:pt idx="17">
                  <c:v>-1146.8272740788843</c:v>
                </c:pt>
                <c:pt idx="18">
                  <c:v>-1242.2567553517106</c:v>
                </c:pt>
                <c:pt idx="19">
                  <c:v>-1330.4826454063634</c:v>
                </c:pt>
                <c:pt idx="20">
                  <c:v>-1412.2186675020575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41-4153-B4AC-0C6CE2E02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6190272"/>
        <c:axId val="486190600"/>
      </c:lineChart>
      <c:catAx>
        <c:axId val="48619027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6190600"/>
        <c:crosses val="autoZero"/>
        <c:auto val="1"/>
        <c:lblAlgn val="ctr"/>
        <c:lblOffset val="100"/>
        <c:noMultiLvlLbl val="0"/>
      </c:catAx>
      <c:valAx>
        <c:axId val="48619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619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14</xdr:row>
      <xdr:rowOff>144780</xdr:rowOff>
    </xdr:from>
    <xdr:to>
      <xdr:col>13</xdr:col>
      <xdr:colOff>320040</xdr:colOff>
      <xdr:row>36</xdr:row>
      <xdr:rowOff>152400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175" zoomScaleNormal="175" workbookViewId="0">
      <selection activeCell="I2" sqref="I2"/>
    </sheetView>
  </sheetViews>
  <sheetFormatPr baseColWidth="10" defaultRowHeight="14.25" x14ac:dyDescent="0.2"/>
  <cols>
    <col min="1" max="1" width="13.7109375" style="1" bestFit="1" customWidth="1"/>
    <col min="2" max="4" width="11.42578125" style="1"/>
    <col min="5" max="5" width="5.42578125" style="1" bestFit="1" customWidth="1"/>
    <col min="6" max="6" width="12.28515625" style="1" bestFit="1" customWidth="1"/>
    <col min="7" max="7" width="11.42578125" style="1"/>
    <col min="8" max="9" width="12" style="1" customWidth="1"/>
    <col min="10" max="16384" width="11.42578125" style="1"/>
  </cols>
  <sheetData>
    <row r="1" spans="1:10" ht="15" x14ac:dyDescent="0.25">
      <c r="A1" s="1" t="s">
        <v>20</v>
      </c>
      <c r="B1" s="4">
        <v>235200</v>
      </c>
      <c r="E1" s="2" t="s">
        <v>27</v>
      </c>
      <c r="F1" s="2" t="s">
        <v>28</v>
      </c>
      <c r="H1" s="2" t="s">
        <v>91</v>
      </c>
      <c r="I1" s="2" t="s">
        <v>92</v>
      </c>
    </row>
    <row r="2" spans="1:10" x14ac:dyDescent="0.2">
      <c r="A2" s="1" t="s">
        <v>21</v>
      </c>
      <c r="B2" s="4">
        <v>55600</v>
      </c>
      <c r="E2" s="24">
        <v>0</v>
      </c>
      <c r="F2" s="4">
        <f>B1</f>
        <v>235200</v>
      </c>
      <c r="H2" s="5">
        <f>-B1</f>
        <v>-235200</v>
      </c>
      <c r="I2" s="5">
        <v>0</v>
      </c>
    </row>
    <row r="3" spans="1:10" x14ac:dyDescent="0.2">
      <c r="A3" s="1" t="s">
        <v>24</v>
      </c>
      <c r="B3" s="4">
        <v>6</v>
      </c>
      <c r="E3" s="24">
        <v>1</v>
      </c>
      <c r="F3" s="4">
        <f t="shared" ref="F3:F8" si="0">-$B$2</f>
        <v>-55600</v>
      </c>
      <c r="H3" s="5">
        <v>60000</v>
      </c>
      <c r="I3" s="5">
        <f>F3+H3</f>
        <v>4400</v>
      </c>
    </row>
    <row r="4" spans="1:10" x14ac:dyDescent="0.2">
      <c r="A4" s="1" t="s">
        <v>17</v>
      </c>
      <c r="B4" s="3">
        <v>0.08</v>
      </c>
      <c r="E4" s="24">
        <v>2</v>
      </c>
      <c r="F4" s="4">
        <f t="shared" si="0"/>
        <v>-55600</v>
      </c>
      <c r="H4" s="5">
        <v>60000</v>
      </c>
      <c r="I4" s="5">
        <f t="shared" ref="I4:I8" si="1">F4+H4</f>
        <v>4400</v>
      </c>
    </row>
    <row r="5" spans="1:10" x14ac:dyDescent="0.2">
      <c r="A5" s="1" t="s">
        <v>25</v>
      </c>
      <c r="B5" s="1">
        <f>ROUND(((1+B4)^B3-1)/((1+B4)^B3*B4),3)</f>
        <v>4.6230000000000002</v>
      </c>
      <c r="C5" s="1" t="s">
        <v>89</v>
      </c>
      <c r="E5" s="24">
        <v>3</v>
      </c>
      <c r="F5" s="4">
        <f t="shared" si="0"/>
        <v>-55600</v>
      </c>
      <c r="H5" s="5">
        <v>60000</v>
      </c>
      <c r="I5" s="5">
        <f t="shared" si="1"/>
        <v>4400</v>
      </c>
    </row>
    <row r="6" spans="1:10" x14ac:dyDescent="0.2">
      <c r="A6" s="1" t="s">
        <v>25</v>
      </c>
      <c r="B6" s="27">
        <f>((1+B4)^B3-1)/((1+B4)^B3*B4)</f>
        <v>4.6228796639611929</v>
      </c>
      <c r="C6" s="1" t="s">
        <v>90</v>
      </c>
      <c r="E6" s="24">
        <v>4</v>
      </c>
      <c r="F6" s="4">
        <f t="shared" si="0"/>
        <v>-55600</v>
      </c>
      <c r="H6" s="5">
        <v>60000</v>
      </c>
      <c r="I6" s="5">
        <f t="shared" si="1"/>
        <v>4400</v>
      </c>
    </row>
    <row r="7" spans="1:10" x14ac:dyDescent="0.2">
      <c r="E7" s="24">
        <v>5</v>
      </c>
      <c r="F7" s="4">
        <f t="shared" si="0"/>
        <v>-55600</v>
      </c>
      <c r="H7" s="5">
        <v>60000</v>
      </c>
      <c r="I7" s="5">
        <f t="shared" si="1"/>
        <v>4400</v>
      </c>
    </row>
    <row r="8" spans="1:10" ht="15" x14ac:dyDescent="0.25">
      <c r="A8" s="23"/>
      <c r="B8" s="2" t="s">
        <v>22</v>
      </c>
      <c r="C8" s="2" t="s">
        <v>23</v>
      </c>
      <c r="E8" s="24">
        <v>6</v>
      </c>
      <c r="F8" s="4">
        <f t="shared" si="0"/>
        <v>-55600</v>
      </c>
      <c r="H8" s="5">
        <v>60000</v>
      </c>
      <c r="I8" s="5">
        <f t="shared" si="1"/>
        <v>4400</v>
      </c>
    </row>
    <row r="9" spans="1:10" ht="15" x14ac:dyDescent="0.25">
      <c r="A9" s="1" t="s">
        <v>20</v>
      </c>
      <c r="B9" s="4">
        <f>B1</f>
        <v>235200</v>
      </c>
      <c r="C9" s="4">
        <f>B1/B5</f>
        <v>50876.054510058399</v>
      </c>
      <c r="F9" s="25">
        <f>IRR(F2:F8)</f>
        <v>0.11002642502176019</v>
      </c>
      <c r="H9" s="28">
        <f>NPV($J9,H$3:H$8)+H$2</f>
        <v>42172.779837671376</v>
      </c>
      <c r="I9" s="28">
        <f>NPV($J9,I$3:I$8)+I$2</f>
        <v>20340.670521429234</v>
      </c>
      <c r="J9" s="3">
        <v>0.08</v>
      </c>
    </row>
    <row r="10" spans="1:10" ht="15" x14ac:dyDescent="0.25">
      <c r="A10" s="1" t="s">
        <v>21</v>
      </c>
      <c r="B10" s="4">
        <f>B2*B5</f>
        <v>257038.80000000002</v>
      </c>
      <c r="C10" s="4">
        <f>B2</f>
        <v>55600</v>
      </c>
      <c r="H10" s="28">
        <f t="shared" ref="H10:I16" si="2">NPV($J10,H$3:H$8)+H$2</f>
        <v>33955.115413855994</v>
      </c>
      <c r="I10" s="28">
        <f t="shared" si="2"/>
        <v>19738.0417970161</v>
      </c>
      <c r="J10" s="3">
        <v>0.09</v>
      </c>
    </row>
    <row r="11" spans="1:10" ht="15" x14ac:dyDescent="0.25">
      <c r="A11" s="1" t="s">
        <v>26</v>
      </c>
      <c r="B11" s="26">
        <f>B9-B10</f>
        <v>-21838.800000000017</v>
      </c>
      <c r="C11" s="26">
        <f>C9-C10</f>
        <v>-4723.9454899416014</v>
      </c>
      <c r="H11" s="28">
        <f t="shared" si="2"/>
        <v>26115.641967733478</v>
      </c>
      <c r="I11" s="28">
        <f t="shared" si="2"/>
        <v>19163.147077633788</v>
      </c>
      <c r="J11" s="3">
        <v>0.1</v>
      </c>
    </row>
    <row r="12" spans="1:10" ht="15" x14ac:dyDescent="0.25">
      <c r="H12" s="28">
        <f t="shared" si="2"/>
        <v>18632.271224295342</v>
      </c>
      <c r="I12" s="28">
        <f t="shared" si="2"/>
        <v>18614.366556448327</v>
      </c>
      <c r="J12" s="3">
        <v>0.11</v>
      </c>
    </row>
    <row r="13" spans="1:10" ht="15" x14ac:dyDescent="0.25">
      <c r="A13" s="23"/>
      <c r="B13" s="2" t="s">
        <v>22</v>
      </c>
      <c r="C13" s="2" t="s">
        <v>23</v>
      </c>
      <c r="H13" s="28">
        <f t="shared" si="2"/>
        <v>11484.439411339525</v>
      </c>
      <c r="I13" s="28">
        <f t="shared" si="2"/>
        <v>18090.19222349823</v>
      </c>
      <c r="J13" s="3">
        <v>0.12</v>
      </c>
    </row>
    <row r="14" spans="1:10" ht="15" x14ac:dyDescent="0.25">
      <c r="A14" s="1" t="s">
        <v>20</v>
      </c>
      <c r="B14" s="4">
        <f>B1</f>
        <v>235200</v>
      </c>
      <c r="C14" s="4">
        <f>B1/B6</f>
        <v>50877.37884106308</v>
      </c>
      <c r="H14" s="28">
        <f t="shared" si="2"/>
        <v>4652.9873385507963</v>
      </c>
      <c r="I14" s="28">
        <f t="shared" si="2"/>
        <v>17589.219071493731</v>
      </c>
      <c r="J14" s="3">
        <v>0.13</v>
      </c>
    </row>
    <row r="15" spans="1:10" ht="15" x14ac:dyDescent="0.25">
      <c r="A15" s="1" t="s">
        <v>21</v>
      </c>
      <c r="B15" s="4">
        <f>B2*B6</f>
        <v>257032.10931624233</v>
      </c>
      <c r="C15" s="4">
        <f>B2</f>
        <v>55600</v>
      </c>
      <c r="H15" s="28">
        <f t="shared" si="2"/>
        <v>-1879.949007449497</v>
      </c>
      <c r="I15" s="28">
        <f t="shared" si="2"/>
        <v>17110.137072787034</v>
      </c>
      <c r="J15" s="3">
        <v>0.14000000000000001</v>
      </c>
    </row>
    <row r="16" spans="1:10" ht="15" x14ac:dyDescent="0.25">
      <c r="A16" s="1" t="s">
        <v>26</v>
      </c>
      <c r="B16" s="26">
        <f>B14-B15</f>
        <v>-21832.109316242335</v>
      </c>
      <c r="C16" s="26">
        <f>C14-C15</f>
        <v>-4722.6211589369195</v>
      </c>
      <c r="H16" s="28">
        <f t="shared" si="2"/>
        <v>-8131.0383646224509</v>
      </c>
      <c r="I16" s="28">
        <f t="shared" si="2"/>
        <v>16651.723853261017</v>
      </c>
      <c r="J16" s="3">
        <v>0.15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160" zoomScaleNormal="160" workbookViewId="0">
      <selection activeCell="B17" sqref="B17"/>
    </sheetView>
  </sheetViews>
  <sheetFormatPr baseColWidth="10" defaultRowHeight="14.25" x14ac:dyDescent="0.2"/>
  <cols>
    <col min="1" max="1" width="31.5703125" style="1" bestFit="1" customWidth="1"/>
    <col min="2" max="4" width="16" style="1" customWidth="1"/>
    <col min="5" max="16384" width="11.42578125" style="1"/>
  </cols>
  <sheetData>
    <row r="1" spans="1:4" ht="15" x14ac:dyDescent="0.25">
      <c r="B1" s="2" t="s">
        <v>0</v>
      </c>
      <c r="C1" s="2" t="s">
        <v>1</v>
      </c>
    </row>
    <row r="2" spans="1:4" x14ac:dyDescent="0.2">
      <c r="A2" s="1" t="s">
        <v>2</v>
      </c>
      <c r="B2" s="4"/>
      <c r="C2" s="4"/>
      <c r="D2" s="4">
        <v>-11200</v>
      </c>
    </row>
    <row r="3" spans="1:4" x14ac:dyDescent="0.2">
      <c r="A3" s="1" t="s">
        <v>3</v>
      </c>
      <c r="B3" s="4"/>
      <c r="C3" s="4"/>
      <c r="D3" s="4">
        <v>-1100</v>
      </c>
    </row>
    <row r="4" spans="1:4" x14ac:dyDescent="0.2">
      <c r="A4" s="1" t="s">
        <v>4</v>
      </c>
      <c r="B4" s="4">
        <v>-3950</v>
      </c>
      <c r="C4" s="4"/>
      <c r="D4" s="4"/>
    </row>
    <row r="5" spans="1:4" x14ac:dyDescent="0.2">
      <c r="A5" s="1" t="s">
        <v>5</v>
      </c>
      <c r="B5" s="4">
        <v>-2100</v>
      </c>
      <c r="C5" s="4"/>
      <c r="D5" s="4"/>
    </row>
    <row r="6" spans="1:4" x14ac:dyDescent="0.2">
      <c r="A6" s="1" t="s">
        <v>6</v>
      </c>
      <c r="B6" s="4">
        <v>-4450</v>
      </c>
      <c r="C6" s="4">
        <v>-1500</v>
      </c>
      <c r="D6" s="4"/>
    </row>
    <row r="7" spans="1:4" x14ac:dyDescent="0.2">
      <c r="A7" s="1" t="s">
        <v>7</v>
      </c>
      <c r="B7" s="4"/>
      <c r="C7" s="4">
        <v>300</v>
      </c>
      <c r="D7" s="4"/>
    </row>
    <row r="8" spans="1:4" x14ac:dyDescent="0.2">
      <c r="A8" s="1" t="s">
        <v>8</v>
      </c>
      <c r="B8" s="4"/>
      <c r="C8" s="4">
        <v>-12400</v>
      </c>
      <c r="D8" s="4"/>
    </row>
    <row r="9" spans="1:4" x14ac:dyDescent="0.2">
      <c r="A9" s="1" t="s">
        <v>10</v>
      </c>
      <c r="B9" s="4"/>
      <c r="C9" s="4">
        <v>-3900</v>
      </c>
      <c r="D9" s="4"/>
    </row>
    <row r="10" spans="1:4" x14ac:dyDescent="0.2">
      <c r="A10" s="1" t="s">
        <v>11</v>
      </c>
      <c r="B10" s="4"/>
      <c r="C10" s="4">
        <v>-3200</v>
      </c>
      <c r="D10" s="4"/>
    </row>
    <row r="11" spans="1:4" x14ac:dyDescent="0.2">
      <c r="A11" s="1" t="s">
        <v>16</v>
      </c>
      <c r="B11" s="4"/>
      <c r="C11" s="4">
        <v>410</v>
      </c>
      <c r="D11" s="4"/>
    </row>
    <row r="12" spans="1:4" x14ac:dyDescent="0.2">
      <c r="A12" s="1" t="s">
        <v>9</v>
      </c>
      <c r="B12" s="4">
        <v>5</v>
      </c>
      <c r="C12" s="4">
        <v>15</v>
      </c>
      <c r="D12" s="4"/>
    </row>
    <row r="13" spans="1:4" x14ac:dyDescent="0.2">
      <c r="A13" s="1" t="s">
        <v>17</v>
      </c>
      <c r="B13" s="29">
        <v>0.06</v>
      </c>
      <c r="C13" s="29">
        <v>0.06</v>
      </c>
      <c r="D13" s="4"/>
    </row>
    <row r="15" spans="1:4" ht="15" x14ac:dyDescent="0.25">
      <c r="A15" s="31" t="s">
        <v>12</v>
      </c>
      <c r="B15" s="30">
        <f>B4</f>
        <v>-3950</v>
      </c>
      <c r="C15" s="30">
        <f>SUM(C7:C10)</f>
        <v>-19200</v>
      </c>
    </row>
    <row r="16" spans="1:4" ht="15" x14ac:dyDescent="0.25">
      <c r="A16" s="31" t="s">
        <v>13</v>
      </c>
      <c r="B16" s="30">
        <f>B6</f>
        <v>-4450</v>
      </c>
      <c r="C16" s="30">
        <f>-C15/3*2+C6</f>
        <v>11300</v>
      </c>
    </row>
    <row r="17" spans="1:3" ht="15" x14ac:dyDescent="0.25">
      <c r="A17" s="31" t="s">
        <v>18</v>
      </c>
      <c r="B17" s="30">
        <f>B5/5</f>
        <v>-420</v>
      </c>
      <c r="C17" s="30">
        <f>C11</f>
        <v>410</v>
      </c>
    </row>
    <row r="18" spans="1:3" x14ac:dyDescent="0.2">
      <c r="B18" s="4"/>
      <c r="C18" s="4"/>
    </row>
    <row r="19" spans="1:3" ht="15" x14ac:dyDescent="0.25">
      <c r="A19" s="31" t="s">
        <v>14</v>
      </c>
      <c r="B19" s="30">
        <f>(B15+B16)/B12</f>
        <v>-1680</v>
      </c>
      <c r="C19" s="30">
        <f>(C15+C16)/B12</f>
        <v>-1580</v>
      </c>
    </row>
    <row r="20" spans="1:3" ht="15" x14ac:dyDescent="0.25">
      <c r="A20" s="31" t="s">
        <v>15</v>
      </c>
      <c r="B20" s="30">
        <f>(B15-B16)/2*B13</f>
        <v>15</v>
      </c>
      <c r="C20" s="30">
        <f>(C15-C16)/2*C13</f>
        <v>-915</v>
      </c>
    </row>
    <row r="21" spans="1:3" ht="15" x14ac:dyDescent="0.25">
      <c r="A21" s="31" t="s">
        <v>18</v>
      </c>
      <c r="B21" s="30">
        <f>B17</f>
        <v>-420</v>
      </c>
      <c r="C21" s="30">
        <f>C17</f>
        <v>410</v>
      </c>
    </row>
    <row r="22" spans="1:3" ht="15" x14ac:dyDescent="0.25">
      <c r="A22" s="31" t="s">
        <v>19</v>
      </c>
      <c r="B22" s="30">
        <f>SUM(B19:B21)</f>
        <v>-2085</v>
      </c>
      <c r="C22" s="30">
        <f>SUM(C19:C21)</f>
        <v>-2085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="190" zoomScaleNormal="190" workbookViewId="0">
      <selection activeCell="F13" sqref="F13"/>
    </sheetView>
  </sheetViews>
  <sheetFormatPr baseColWidth="10" defaultColWidth="11.5703125" defaultRowHeight="14.25" x14ac:dyDescent="0.2"/>
  <cols>
    <col min="1" max="1" width="6.7109375" style="1" customWidth="1"/>
    <col min="2" max="5" width="10.7109375" style="1" customWidth="1"/>
    <col min="6" max="16384" width="11.5703125" style="1"/>
  </cols>
  <sheetData>
    <row r="1" spans="1:6" ht="15" x14ac:dyDescent="0.25">
      <c r="A1" s="2" t="s">
        <v>27</v>
      </c>
      <c r="B1" s="2" t="s">
        <v>29</v>
      </c>
      <c r="C1" s="2" t="s">
        <v>30</v>
      </c>
      <c r="D1" s="2" t="s">
        <v>31</v>
      </c>
      <c r="E1" s="2" t="s">
        <v>32</v>
      </c>
      <c r="F1" s="3">
        <v>0.1</v>
      </c>
    </row>
    <row r="2" spans="1:6" x14ac:dyDescent="0.2">
      <c r="A2" s="7">
        <v>0</v>
      </c>
      <c r="B2" s="8">
        <v>-1410</v>
      </c>
      <c r="C2" s="8">
        <v>-580</v>
      </c>
      <c r="D2" s="8">
        <v>-1190</v>
      </c>
      <c r="E2" s="8">
        <v>-750</v>
      </c>
      <c r="F2" s="4">
        <f>SUM(B2:E2)</f>
        <v>-3930</v>
      </c>
    </row>
    <row r="3" spans="1:6" x14ac:dyDescent="0.2">
      <c r="A3" s="7">
        <v>1</v>
      </c>
      <c r="B3" s="8">
        <v>344</v>
      </c>
      <c r="C3" s="8">
        <v>157</v>
      </c>
      <c r="D3" s="8">
        <v>281</v>
      </c>
      <c r="E3" s="8">
        <v>207</v>
      </c>
      <c r="F3" s="4"/>
    </row>
    <row r="4" spans="1:6" x14ac:dyDescent="0.2">
      <c r="A4" s="7">
        <v>2</v>
      </c>
      <c r="B4" s="8">
        <f>B3</f>
        <v>344</v>
      </c>
      <c r="C4" s="8">
        <f t="shared" ref="C4:E10" si="0">C3</f>
        <v>157</v>
      </c>
      <c r="D4" s="8">
        <f t="shared" si="0"/>
        <v>281</v>
      </c>
      <c r="E4" s="8">
        <f t="shared" si="0"/>
        <v>207</v>
      </c>
      <c r="F4" s="4"/>
    </row>
    <row r="5" spans="1:6" x14ac:dyDescent="0.2">
      <c r="A5" s="7">
        <v>3</v>
      </c>
      <c r="B5" s="8">
        <f t="shared" ref="B5:B10" si="1">B4</f>
        <v>344</v>
      </c>
      <c r="C5" s="8">
        <f t="shared" si="0"/>
        <v>157</v>
      </c>
      <c r="D5" s="8">
        <f t="shared" si="0"/>
        <v>281</v>
      </c>
      <c r="E5" s="8">
        <f t="shared" si="0"/>
        <v>207</v>
      </c>
      <c r="F5" s="4"/>
    </row>
    <row r="6" spans="1:6" x14ac:dyDescent="0.2">
      <c r="A6" s="7">
        <v>4</v>
      </c>
      <c r="B6" s="8">
        <f t="shared" si="1"/>
        <v>344</v>
      </c>
      <c r="C6" s="8">
        <f t="shared" si="0"/>
        <v>157</v>
      </c>
      <c r="D6" s="8">
        <f t="shared" si="0"/>
        <v>281</v>
      </c>
      <c r="E6" s="8">
        <f t="shared" si="0"/>
        <v>207</v>
      </c>
      <c r="F6" s="4"/>
    </row>
    <row r="7" spans="1:6" x14ac:dyDescent="0.2">
      <c r="A7" s="7">
        <v>5</v>
      </c>
      <c r="B7" s="8">
        <f t="shared" si="1"/>
        <v>344</v>
      </c>
      <c r="C7" s="8">
        <f t="shared" si="0"/>
        <v>157</v>
      </c>
      <c r="D7" s="8">
        <f t="shared" si="0"/>
        <v>281</v>
      </c>
      <c r="E7" s="8">
        <f t="shared" si="0"/>
        <v>207</v>
      </c>
      <c r="F7" s="4"/>
    </row>
    <row r="8" spans="1:6" x14ac:dyDescent="0.2">
      <c r="A8" s="7">
        <v>6</v>
      </c>
      <c r="B8" s="8">
        <f t="shared" si="1"/>
        <v>344</v>
      </c>
      <c r="C8" s="8">
        <f t="shared" si="0"/>
        <v>157</v>
      </c>
      <c r="D8" s="8">
        <f t="shared" si="0"/>
        <v>281</v>
      </c>
      <c r="E8" s="8">
        <f t="shared" si="0"/>
        <v>207</v>
      </c>
      <c r="F8" s="4"/>
    </row>
    <row r="9" spans="1:6" x14ac:dyDescent="0.2">
      <c r="A9" s="7">
        <v>7</v>
      </c>
      <c r="B9" s="8">
        <f t="shared" si="1"/>
        <v>344</v>
      </c>
      <c r="C9" s="8">
        <f t="shared" si="0"/>
        <v>157</v>
      </c>
      <c r="D9" s="8">
        <f t="shared" si="0"/>
        <v>281</v>
      </c>
      <c r="E9" s="8">
        <f t="shared" si="0"/>
        <v>207</v>
      </c>
      <c r="F9" s="4"/>
    </row>
    <row r="10" spans="1:6" x14ac:dyDescent="0.2">
      <c r="A10" s="9">
        <v>8</v>
      </c>
      <c r="B10" s="10">
        <f t="shared" si="1"/>
        <v>344</v>
      </c>
      <c r="C10" s="10">
        <f t="shared" si="0"/>
        <v>157</v>
      </c>
      <c r="D10" s="10">
        <f t="shared" si="0"/>
        <v>281</v>
      </c>
      <c r="E10" s="10">
        <f t="shared" si="0"/>
        <v>207</v>
      </c>
      <c r="F10" s="4"/>
    </row>
    <row r="11" spans="1:6" ht="15" x14ac:dyDescent="0.25">
      <c r="A11" s="11" t="s">
        <v>34</v>
      </c>
      <c r="B11" s="12">
        <f>MIRR(B2:B10,$F$1,$F$1)</f>
        <v>0.13684473127682972</v>
      </c>
      <c r="C11" s="12">
        <f>MIRR(C2:C10,$F$1,$F$1)</f>
        <v>0.15170882461667312</v>
      </c>
      <c r="D11" s="12">
        <f>MIRR(D2:D10,$F$1,$F$1)</f>
        <v>0.13221435522468283</v>
      </c>
      <c r="E11" s="12">
        <f>MIRR(E2:E10,$F$1,$F$1)</f>
        <v>0.15450913180757797</v>
      </c>
      <c r="F11" s="4"/>
    </row>
    <row r="12" spans="1:6" ht="15" x14ac:dyDescent="0.25">
      <c r="A12" s="11" t="s">
        <v>33</v>
      </c>
      <c r="B12" s="12">
        <f>IRR(B2:B10)</f>
        <v>0.17832332299938458</v>
      </c>
      <c r="C12" s="12">
        <f>IRR(C2:C10)</f>
        <v>0.21289535783732783</v>
      </c>
      <c r="D12" s="12">
        <f>IRR(D2:D10)</f>
        <v>0.16792643022238996</v>
      </c>
      <c r="E12" s="12">
        <f>IRR(E2:E10)</f>
        <v>0.21962253167676593</v>
      </c>
      <c r="F12" s="4"/>
    </row>
    <row r="13" spans="1:6" ht="15" x14ac:dyDescent="0.25">
      <c r="A13" s="11" t="s">
        <v>37</v>
      </c>
      <c r="B13" s="12">
        <f>B15/-B2</f>
        <v>0.30157064686419605</v>
      </c>
      <c r="C13" s="12">
        <f>C15/-C2</f>
        <v>0.44410933288054877</v>
      </c>
      <c r="D13" s="12">
        <f>D15/-D2</f>
        <v>0.25975988370642733</v>
      </c>
      <c r="E13" s="12">
        <f>E15/-E2</f>
        <v>0.47243963062113531</v>
      </c>
      <c r="F13" s="4"/>
    </row>
    <row r="14" spans="1:6" ht="15" x14ac:dyDescent="0.25">
      <c r="A14" s="11" t="s">
        <v>36</v>
      </c>
      <c r="B14" s="13">
        <f>B15/(1+$F$1)^$A$10</f>
        <v>198.36575470764666</v>
      </c>
      <c r="C14" s="13">
        <f>C15/(1+$F$1)^$A$10</f>
        <v>120.16456321710233</v>
      </c>
      <c r="D14" s="13">
        <f>D15/(1+$F$1)^$A$10</f>
        <v>144.20408436944976</v>
      </c>
      <c r="E14" s="13">
        <f>E15/(1+$F$1)^$A$10</f>
        <v>165.29743079123989</v>
      </c>
      <c r="F14" s="4"/>
    </row>
    <row r="15" spans="1:6" ht="15" x14ac:dyDescent="0.25">
      <c r="A15" s="11" t="s">
        <v>22</v>
      </c>
      <c r="B15" s="13">
        <f>NPV($F$1,B3:B10)+B2</f>
        <v>425.21461207851644</v>
      </c>
      <c r="C15" s="13">
        <f>NPV($F$1,C3:C10)+C2</f>
        <v>257.58341307071828</v>
      </c>
      <c r="D15" s="13">
        <f>NPV($F$1,D3:D10)+D2</f>
        <v>309.11426161064855</v>
      </c>
      <c r="E15" s="13">
        <f>NPV($F$1,E3:E10)+E2</f>
        <v>354.32972296585149</v>
      </c>
      <c r="F15" s="4"/>
    </row>
    <row r="16" spans="1:6" ht="15" x14ac:dyDescent="0.25">
      <c r="A16" s="11" t="s">
        <v>35</v>
      </c>
      <c r="B16" s="14">
        <f>LOG(B3/(B2*$F$1+B3))/LOG(1+$F$1)</f>
        <v>5.5338860908084992</v>
      </c>
      <c r="C16" s="14">
        <f>LOG(C3/(C2*$F$1+C3))/LOG(1+$F$1)</f>
        <v>4.8381605843198017</v>
      </c>
      <c r="D16" s="14">
        <f>LOG(D3/(D2*$F$1+D3))/LOG(1+$F$1)</f>
        <v>5.7785887638874183</v>
      </c>
      <c r="E16" s="14">
        <f>LOG(E3/(E2*$F$1+E3))/LOG(1+$F$1)</f>
        <v>4.7205542115510948</v>
      </c>
      <c r="F16" s="4"/>
    </row>
    <row r="17" spans="2:6" ht="15" x14ac:dyDescent="0.25">
      <c r="B17" s="32">
        <f>-B2-120</f>
        <v>1290</v>
      </c>
      <c r="C17" s="32">
        <f>-C2</f>
        <v>580</v>
      </c>
      <c r="D17" s="32">
        <v>0</v>
      </c>
      <c r="E17" s="32">
        <f>-E2</f>
        <v>750</v>
      </c>
      <c r="F17" s="26">
        <f>-F2/3*2</f>
        <v>2620</v>
      </c>
    </row>
    <row r="18" spans="2:6" x14ac:dyDescent="0.2">
      <c r="B18" s="6">
        <f>B17/-B2</f>
        <v>0.91489361702127658</v>
      </c>
      <c r="C18" s="6">
        <f>C17/-C2</f>
        <v>1</v>
      </c>
      <c r="D18" s="6">
        <f>D17/-D2</f>
        <v>0</v>
      </c>
      <c r="E18" s="6">
        <f>E17/-E2</f>
        <v>1</v>
      </c>
      <c r="F18" s="4">
        <f>SUM(B17:E17)</f>
        <v>2620</v>
      </c>
    </row>
    <row r="19" spans="2:6" ht="15" x14ac:dyDescent="0.25">
      <c r="B19" s="4">
        <f>B15*B18</f>
        <v>389.0261344548129</v>
      </c>
      <c r="C19" s="4">
        <f>C15*C18</f>
        <v>257.58341307071828</v>
      </c>
      <c r="D19" s="4">
        <f>D15*D18</f>
        <v>0</v>
      </c>
      <c r="E19" s="4">
        <f>E15*E18</f>
        <v>354.32972296585149</v>
      </c>
      <c r="F19" s="26">
        <f>SUM(B19:E19)</f>
        <v>1000.9392704913827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17" zoomScale="205" zoomScaleNormal="205" workbookViewId="0">
      <selection activeCell="C29" sqref="C29"/>
    </sheetView>
  </sheetViews>
  <sheetFormatPr baseColWidth="10" defaultRowHeight="14.25" x14ac:dyDescent="0.2"/>
  <cols>
    <col min="1" max="1" width="6.5703125" style="1" customWidth="1"/>
    <col min="2" max="5" width="12.7109375" style="1" customWidth="1"/>
    <col min="6" max="11" width="11.42578125" style="1"/>
    <col min="12" max="12" width="12" style="1" bestFit="1" customWidth="1"/>
    <col min="13" max="16384" width="11.42578125" style="1"/>
  </cols>
  <sheetData>
    <row r="1" spans="1:15" x14ac:dyDescent="0.2">
      <c r="A1" s="1" t="s">
        <v>38</v>
      </c>
      <c r="D1" s="4">
        <v>-1236000</v>
      </c>
      <c r="E1" s="1" t="s">
        <v>40</v>
      </c>
    </row>
    <row r="2" spans="1:15" x14ac:dyDescent="0.2">
      <c r="A2" s="1" t="s">
        <v>39</v>
      </c>
      <c r="D2" s="4">
        <v>-54800</v>
      </c>
      <c r="E2" s="1" t="s">
        <v>40</v>
      </c>
    </row>
    <row r="3" spans="1:15" x14ac:dyDescent="0.2">
      <c r="A3" s="1" t="s">
        <v>9</v>
      </c>
      <c r="D3" s="4">
        <v>20</v>
      </c>
      <c r="E3" s="1" t="s">
        <v>41</v>
      </c>
    </row>
    <row r="5" spans="1:15" x14ac:dyDescent="0.2">
      <c r="A5" s="1" t="s">
        <v>42</v>
      </c>
      <c r="D5" s="29">
        <v>0.2</v>
      </c>
      <c r="E5" s="1" t="s">
        <v>43</v>
      </c>
    </row>
    <row r="6" spans="1:15" x14ac:dyDescent="0.2">
      <c r="D6" s="29">
        <v>0.5</v>
      </c>
      <c r="E6" s="1" t="s">
        <v>69</v>
      </c>
    </row>
    <row r="7" spans="1:15" x14ac:dyDescent="0.2">
      <c r="D7" s="1" t="s">
        <v>44</v>
      </c>
    </row>
    <row r="8" spans="1:15" x14ac:dyDescent="0.2">
      <c r="A8" s="1" t="s">
        <v>45</v>
      </c>
      <c r="D8" s="29">
        <v>0.22</v>
      </c>
      <c r="E8" s="1" t="s">
        <v>46</v>
      </c>
    </row>
    <row r="9" spans="1:15" x14ac:dyDescent="0.2">
      <c r="A9" s="1" t="s">
        <v>47</v>
      </c>
      <c r="D9" s="29">
        <v>0.05</v>
      </c>
    </row>
    <row r="10" spans="1:15" x14ac:dyDescent="0.2">
      <c r="A10" s="1" t="s">
        <v>80</v>
      </c>
    </row>
    <row r="11" spans="1:15" x14ac:dyDescent="0.2">
      <c r="A11" s="1" t="s">
        <v>51</v>
      </c>
    </row>
    <row r="12" spans="1:15" ht="15" x14ac:dyDescent="0.25">
      <c r="A12" s="1" t="s">
        <v>65</v>
      </c>
      <c r="F12" s="1">
        <v>250000</v>
      </c>
      <c r="K12" s="36" t="s">
        <v>27</v>
      </c>
      <c r="L12" s="36" t="s">
        <v>67</v>
      </c>
      <c r="M12" s="36" t="s">
        <v>68</v>
      </c>
      <c r="N12" s="36" t="s">
        <v>66</v>
      </c>
      <c r="O12" s="36" t="s">
        <v>70</v>
      </c>
    </row>
    <row r="13" spans="1:15" x14ac:dyDescent="0.2">
      <c r="G13" s="38" t="s">
        <v>14</v>
      </c>
      <c r="H13" s="38"/>
      <c r="I13" s="39">
        <f>D1/-D3*2</f>
        <v>123600</v>
      </c>
      <c r="K13" s="37">
        <v>0</v>
      </c>
      <c r="L13" s="38"/>
      <c r="M13" s="38"/>
      <c r="N13" s="39">
        <f>C22</f>
        <v>618000</v>
      </c>
      <c r="O13" s="38"/>
    </row>
    <row r="14" spans="1:15" x14ac:dyDescent="0.2">
      <c r="A14" s="1" t="s">
        <v>48</v>
      </c>
      <c r="C14" s="1" t="s">
        <v>49</v>
      </c>
      <c r="D14" s="1">
        <v>665</v>
      </c>
      <c r="E14" s="1" t="s">
        <v>50</v>
      </c>
      <c r="G14" s="38" t="s">
        <v>70</v>
      </c>
      <c r="H14" s="38"/>
      <c r="I14" s="39">
        <f>I13*D8</f>
        <v>27192</v>
      </c>
      <c r="K14" s="37">
        <v>1</v>
      </c>
      <c r="L14" s="40">
        <f>N13*3%</f>
        <v>18540</v>
      </c>
      <c r="M14" s="40">
        <f>$H$18-L14</f>
        <v>116403.12512555608</v>
      </c>
      <c r="N14" s="40">
        <f>N13-M14</f>
        <v>501596.87487444392</v>
      </c>
      <c r="O14" s="41">
        <f>L14*$D$8</f>
        <v>4078.8</v>
      </c>
    </row>
    <row r="15" spans="1:15" x14ac:dyDescent="0.2">
      <c r="K15" s="37">
        <v>2</v>
      </c>
      <c r="L15" s="40">
        <f>N14*3%</f>
        <v>15047.906246233317</v>
      </c>
      <c r="M15" s="40">
        <f>$H$18-L15</f>
        <v>119895.21887932275</v>
      </c>
      <c r="N15" s="40">
        <f>N14-M15</f>
        <v>381701.65599512117</v>
      </c>
      <c r="O15" s="41">
        <f>L15*$D$8</f>
        <v>3310.5393741713297</v>
      </c>
    </row>
    <row r="16" spans="1:15" x14ac:dyDescent="0.2">
      <c r="G16" s="38" t="s">
        <v>63</v>
      </c>
      <c r="H16" s="39">
        <f>-D1*D6</f>
        <v>618000</v>
      </c>
      <c r="K16" s="37">
        <v>4</v>
      </c>
      <c r="L16" s="40">
        <f>N17*3%</f>
        <v>7746.2874164825616</v>
      </c>
      <c r="M16" s="40">
        <f>$H$18-L16</f>
        <v>127196.83770907352</v>
      </c>
      <c r="N16" s="40">
        <f>N17-M16</f>
        <v>131012.74284034521</v>
      </c>
      <c r="O16" s="41">
        <f>L16*$D$8</f>
        <v>1704.1832316261637</v>
      </c>
    </row>
    <row r="17" spans="1:15" x14ac:dyDescent="0.2">
      <c r="G17" s="38" t="s">
        <v>25</v>
      </c>
      <c r="H17" s="42">
        <f>(1.03^5-1)/(1.03^5*0.03)</f>
        <v>4.5797071871945301</v>
      </c>
      <c r="K17" s="37">
        <v>3</v>
      </c>
      <c r="L17" s="40">
        <f>N15*3%</f>
        <v>11451.049679853635</v>
      </c>
      <c r="M17" s="40">
        <f>$H$18-L17</f>
        <v>123492.07544570244</v>
      </c>
      <c r="N17" s="40">
        <f>N15-M17</f>
        <v>258209.58054941872</v>
      </c>
      <c r="O17" s="41">
        <f>L17*$D$8</f>
        <v>2519.2309295677996</v>
      </c>
    </row>
    <row r="18" spans="1:15" x14ac:dyDescent="0.2">
      <c r="G18" s="38" t="s">
        <v>23</v>
      </c>
      <c r="H18" s="39">
        <f>H16/H17</f>
        <v>134943.12512555608</v>
      </c>
      <c r="K18" s="37">
        <v>5</v>
      </c>
      <c r="L18" s="40">
        <f>N16*3%</f>
        <v>3930.3822852103563</v>
      </c>
      <c r="M18" s="40">
        <f>$H$18-L18</f>
        <v>131012.74284034572</v>
      </c>
      <c r="N18" s="40">
        <f>N16-M18</f>
        <v>-5.0931703299283981E-10</v>
      </c>
      <c r="O18" s="41">
        <f>L18*$D$8</f>
        <v>864.68410274627843</v>
      </c>
    </row>
    <row r="19" spans="1:15" ht="15" x14ac:dyDescent="0.25">
      <c r="A19" s="2" t="s">
        <v>41</v>
      </c>
      <c r="B19" s="2" t="s">
        <v>56</v>
      </c>
      <c r="C19" s="2" t="s">
        <v>57</v>
      </c>
      <c r="D19" s="2" t="s">
        <v>93</v>
      </c>
    </row>
    <row r="20" spans="1:15" ht="15" x14ac:dyDescent="0.25">
      <c r="A20" s="24">
        <v>0</v>
      </c>
      <c r="B20" s="33">
        <f>1/(1+$D$9)^A20</f>
        <v>1</v>
      </c>
      <c r="C20" s="32">
        <f>D1</f>
        <v>-1236000</v>
      </c>
      <c r="D20" s="45">
        <f t="shared" ref="D20:D32" si="0">B20*C20</f>
        <v>-1236000</v>
      </c>
      <c r="E20" s="1" t="s">
        <v>38</v>
      </c>
      <c r="I20" s="1">
        <v>0</v>
      </c>
      <c r="J20" s="33">
        <f>1/(1+$D$9)^I20</f>
        <v>1</v>
      </c>
      <c r="K20" s="5">
        <f>SUM(C20:C22)</f>
        <v>-370800</v>
      </c>
      <c r="L20" s="5">
        <f>J20*K20</f>
        <v>-370800</v>
      </c>
    </row>
    <row r="21" spans="1:15" ht="15" x14ac:dyDescent="0.25">
      <c r="A21" s="24">
        <v>0</v>
      </c>
      <c r="B21" s="33">
        <f>1/(1+$D$9)^A21</f>
        <v>1</v>
      </c>
      <c r="C21" s="32">
        <f>-D1*D5</f>
        <v>247200</v>
      </c>
      <c r="D21" s="45">
        <f>B21*C21</f>
        <v>247200</v>
      </c>
      <c r="E21" s="1" t="s">
        <v>58</v>
      </c>
      <c r="I21" s="1">
        <v>1</v>
      </c>
      <c r="J21" s="33">
        <f t="shared" ref="J21:J40" si="1">1/(1+$D$9)^I21</f>
        <v>0.95238095238095233</v>
      </c>
      <c r="K21" s="5">
        <f>C23+$C$28+$C$29+$C$30+$C$31+$C$32</f>
        <v>-162896.32512555609</v>
      </c>
      <c r="L21" s="5">
        <f t="shared" ref="L21:L40" si="2">J21*K21</f>
        <v>-155139.35726243435</v>
      </c>
    </row>
    <row r="22" spans="1:15" ht="15" x14ac:dyDescent="0.25">
      <c r="A22" s="24">
        <v>0</v>
      </c>
      <c r="B22" s="33">
        <f>1/(1+$D$9)^A22</f>
        <v>1</v>
      </c>
      <c r="C22" s="32">
        <f>-D1*D6</f>
        <v>618000</v>
      </c>
      <c r="D22" s="45">
        <f>B22*C22</f>
        <v>618000</v>
      </c>
      <c r="E22" s="1" t="s">
        <v>59</v>
      </c>
      <c r="I22" s="1">
        <v>2</v>
      </c>
      <c r="J22" s="33">
        <f t="shared" si="1"/>
        <v>0.90702947845804982</v>
      </c>
      <c r="K22" s="5">
        <f t="shared" ref="K22:K25" si="3">C24+$C$28+$C$29+$C$30+$C$31+$C$32</f>
        <v>-163664.58575138476</v>
      </c>
      <c r="L22" s="5">
        <f t="shared" si="2"/>
        <v>-148448.60385613129</v>
      </c>
    </row>
    <row r="23" spans="1:15" ht="15" x14ac:dyDescent="0.25">
      <c r="A23" s="24">
        <v>1</v>
      </c>
      <c r="B23" s="33">
        <f>1/(1+$D$9)^A23</f>
        <v>0.95238095238095233</v>
      </c>
      <c r="C23" s="32">
        <f>O14</f>
        <v>4078.8</v>
      </c>
      <c r="D23" s="45">
        <f>B23*C23</f>
        <v>3884.5714285714284</v>
      </c>
      <c r="E23" s="1" t="s">
        <v>72</v>
      </c>
      <c r="I23" s="1">
        <v>3</v>
      </c>
      <c r="J23" s="33">
        <f t="shared" si="1"/>
        <v>0.86383759853147601</v>
      </c>
      <c r="K23" s="5">
        <f t="shared" si="3"/>
        <v>-164455.89419598828</v>
      </c>
      <c r="L23" s="5">
        <f t="shared" si="2"/>
        <v>-142063.18470660903</v>
      </c>
    </row>
    <row r="24" spans="1:15" ht="15" x14ac:dyDescent="0.25">
      <c r="A24" s="24">
        <v>2</v>
      </c>
      <c r="B24" s="33">
        <f>1/(1+$D$9)^A24</f>
        <v>0.90702947845804982</v>
      </c>
      <c r="C24" s="32">
        <f>O15</f>
        <v>3310.5393741713297</v>
      </c>
      <c r="D24" s="45">
        <f>B24*C24</f>
        <v>3002.75680196946</v>
      </c>
      <c r="E24" s="1" t="s">
        <v>72</v>
      </c>
      <c r="I24" s="1">
        <v>4</v>
      </c>
      <c r="J24" s="33">
        <f t="shared" si="1"/>
        <v>0.82270247479188197</v>
      </c>
      <c r="K24" s="5">
        <f t="shared" si="3"/>
        <v>-165270.94189392991</v>
      </c>
      <c r="L24" s="5">
        <f t="shared" si="2"/>
        <v>-135968.81290732147</v>
      </c>
    </row>
    <row r="25" spans="1:15" ht="15" x14ac:dyDescent="0.25">
      <c r="A25" s="24">
        <v>3</v>
      </c>
      <c r="B25" s="33">
        <f>1/(1+$D$9)^A25</f>
        <v>0.86383759853147601</v>
      </c>
      <c r="C25" s="32">
        <f>O17</f>
        <v>2519.2309295677996</v>
      </c>
      <c r="D25" s="45">
        <f>B25*C25</f>
        <v>2176.206396344066</v>
      </c>
      <c r="E25" s="1" t="s">
        <v>72</v>
      </c>
      <c r="I25" s="1">
        <v>5</v>
      </c>
      <c r="J25" s="33">
        <f t="shared" si="1"/>
        <v>0.78352616646845896</v>
      </c>
      <c r="K25" s="5">
        <f t="shared" si="3"/>
        <v>-166110.4410228098</v>
      </c>
      <c r="L25" s="5">
        <f t="shared" si="2"/>
        <v>-130151.8770649872</v>
      </c>
    </row>
    <row r="26" spans="1:15" ht="15" x14ac:dyDescent="0.25">
      <c r="A26" s="24">
        <v>4</v>
      </c>
      <c r="B26" s="33">
        <f>1/(1+$D$9)^A26</f>
        <v>0.82270247479188197</v>
      </c>
      <c r="C26" s="32">
        <f>O16</f>
        <v>1704.1832316261637</v>
      </c>
      <c r="D26" s="45">
        <f>B26*C26</f>
        <v>1402.0357621576718</v>
      </c>
      <c r="E26" s="1" t="s">
        <v>72</v>
      </c>
      <c r="I26" s="1">
        <v>6</v>
      </c>
      <c r="J26" s="33">
        <f t="shared" si="1"/>
        <v>0.74621539663662761</v>
      </c>
      <c r="K26" s="5">
        <f>$C$29+$C$30+$C$31+$C$32</f>
        <v>-32032</v>
      </c>
      <c r="L26" s="5">
        <f t="shared" si="2"/>
        <v>-23902.771585064456</v>
      </c>
    </row>
    <row r="27" spans="1:15" ht="15" x14ac:dyDescent="0.25">
      <c r="A27" s="24">
        <v>5</v>
      </c>
      <c r="B27" s="33">
        <f>1/(1+$D$9)^A27</f>
        <v>0.78352616646845896</v>
      </c>
      <c r="C27" s="32">
        <f>O18</f>
        <v>864.68410274627843</v>
      </c>
      <c r="D27" s="45">
        <f>B27*C27</f>
        <v>677.50262023101061</v>
      </c>
      <c r="E27" s="1" t="s">
        <v>72</v>
      </c>
      <c r="I27" s="1">
        <v>7</v>
      </c>
      <c r="J27" s="33">
        <f t="shared" si="1"/>
        <v>0.71068133013012147</v>
      </c>
      <c r="K27" s="5">
        <f t="shared" ref="K27:K31" si="4">$C$29+$C$30+$C$31+$C$32</f>
        <v>-32032</v>
      </c>
      <c r="L27" s="5">
        <f t="shared" si="2"/>
        <v>-22764.544366728052</v>
      </c>
    </row>
    <row r="28" spans="1:15" ht="15" x14ac:dyDescent="0.25">
      <c r="A28" s="24" t="s">
        <v>94</v>
      </c>
      <c r="B28" s="33">
        <f>((1+$D$9)^5-1)/((1+$D$9)^5*$D$9)</f>
        <v>4.3294766706308208</v>
      </c>
      <c r="C28" s="32">
        <f>-H18</f>
        <v>-134943.12512555608</v>
      </c>
      <c r="D28" s="45">
        <f>B28*C28</f>
        <v>-584233.1120931108</v>
      </c>
      <c r="E28" s="1" t="s">
        <v>64</v>
      </c>
      <c r="I28" s="1">
        <v>8</v>
      </c>
      <c r="J28" s="33">
        <f t="shared" si="1"/>
        <v>0.67683936202868722</v>
      </c>
      <c r="K28" s="5">
        <f t="shared" si="4"/>
        <v>-32032</v>
      </c>
      <c r="L28" s="5">
        <f t="shared" si="2"/>
        <v>-21680.518444502908</v>
      </c>
    </row>
    <row r="29" spans="1:15" ht="15" x14ac:dyDescent="0.25">
      <c r="A29" s="24" t="s">
        <v>88</v>
      </c>
      <c r="B29" s="33">
        <f>((1+$D$9)^10-1)/((1+$D$9)^10*$D$9)</f>
        <v>7.7217349291848123</v>
      </c>
      <c r="C29" s="32">
        <f>I14</f>
        <v>27192</v>
      </c>
      <c r="D29" s="45">
        <f t="shared" si="0"/>
        <v>209969.41619439342</v>
      </c>
      <c r="E29" s="1" t="s">
        <v>71</v>
      </c>
      <c r="I29" s="1">
        <v>9</v>
      </c>
      <c r="J29" s="33">
        <f t="shared" si="1"/>
        <v>0.64460891621779726</v>
      </c>
      <c r="K29" s="5">
        <f t="shared" si="4"/>
        <v>-32032</v>
      </c>
      <c r="L29" s="5">
        <f t="shared" si="2"/>
        <v>-20648.112804288481</v>
      </c>
    </row>
    <row r="30" spans="1:15" ht="15" x14ac:dyDescent="0.25">
      <c r="A30" s="24" t="s">
        <v>60</v>
      </c>
      <c r="B30" s="33">
        <f>((1+$D$9)^15-1)/((1+$D$9)^15*$D$9)</f>
        <v>10.379658038180596</v>
      </c>
      <c r="C30" s="32">
        <f>-C21/15</f>
        <v>-16480</v>
      </c>
      <c r="D30" s="45">
        <f>B30*C30</f>
        <v>-171056.76446921623</v>
      </c>
      <c r="E30" s="1" t="s">
        <v>61</v>
      </c>
      <c r="I30" s="1">
        <v>10</v>
      </c>
      <c r="J30" s="33">
        <f t="shared" si="1"/>
        <v>0.61391325354075932</v>
      </c>
      <c r="K30" s="5">
        <f t="shared" si="4"/>
        <v>-32032</v>
      </c>
      <c r="L30" s="5">
        <f t="shared" si="2"/>
        <v>-19664.869337417604</v>
      </c>
    </row>
    <row r="31" spans="1:15" ht="15" x14ac:dyDescent="0.25">
      <c r="A31" s="24" t="s">
        <v>62</v>
      </c>
      <c r="B31" s="33">
        <f>((1+$D$9)^20-1)/((1+$D$9)^20*$D$9)</f>
        <v>12.462210342539986</v>
      </c>
      <c r="C31" s="32">
        <f>D2</f>
        <v>-54800</v>
      </c>
      <c r="D31" s="45">
        <f t="shared" si="0"/>
        <v>-682929.12677119125</v>
      </c>
      <c r="E31" s="1" t="str">
        <f>A2</f>
        <v>Unterhaltskosten pro Jahr</v>
      </c>
      <c r="I31" s="1">
        <v>11</v>
      </c>
      <c r="J31" s="33">
        <f t="shared" si="1"/>
        <v>0.5846792890864374</v>
      </c>
      <c r="K31" s="5">
        <f>$C$30+$C$31+$C$32</f>
        <v>-59224</v>
      </c>
      <c r="L31" s="5">
        <f t="shared" si="2"/>
        <v>-34627.046216855168</v>
      </c>
    </row>
    <row r="32" spans="1:15" ht="15" x14ac:dyDescent="0.25">
      <c r="A32" s="24" t="s">
        <v>62</v>
      </c>
      <c r="B32" s="33">
        <f>((1+$D$9)^20-1)/((1+$D$9)^20*$D$9)</f>
        <v>12.462210342539986</v>
      </c>
      <c r="C32" s="32">
        <f>-C31*D8</f>
        <v>12056</v>
      </c>
      <c r="D32" s="45">
        <f t="shared" si="0"/>
        <v>150244.40788966208</v>
      </c>
      <c r="E32" s="1" t="s">
        <v>79</v>
      </c>
      <c r="I32" s="1">
        <v>12</v>
      </c>
      <c r="J32" s="33">
        <f t="shared" si="1"/>
        <v>0.5568374181775595</v>
      </c>
      <c r="K32" s="5">
        <f t="shared" ref="K32:K36" si="5">$C$30+$C$31+$C$32</f>
        <v>-59224</v>
      </c>
      <c r="L32" s="5">
        <f t="shared" si="2"/>
        <v>-32978.139254147784</v>
      </c>
    </row>
    <row r="33" spans="1:12" ht="15" x14ac:dyDescent="0.25">
      <c r="A33" s="24">
        <v>20</v>
      </c>
      <c r="B33" s="33">
        <f t="shared" ref="B33:B34" si="6">1/(1+$D$9)^A33</f>
        <v>0.37688948287300061</v>
      </c>
      <c r="C33" s="32">
        <f>F12</f>
        <v>250000</v>
      </c>
      <c r="D33" s="45">
        <f t="shared" ref="D33:D34" si="7">B33*C33</f>
        <v>94222.370718250153</v>
      </c>
      <c r="E33" s="1" t="s">
        <v>66</v>
      </c>
      <c r="I33" s="1">
        <v>13</v>
      </c>
      <c r="J33" s="33">
        <f t="shared" si="1"/>
        <v>0.53032135064529462</v>
      </c>
      <c r="K33" s="5">
        <f t="shared" si="5"/>
        <v>-59224</v>
      </c>
      <c r="L33" s="5">
        <f t="shared" si="2"/>
        <v>-31407.75167061693</v>
      </c>
    </row>
    <row r="34" spans="1:12" ht="15" x14ac:dyDescent="0.25">
      <c r="A34" s="24">
        <v>20</v>
      </c>
      <c r="B34" s="33">
        <f t="shared" si="6"/>
        <v>0.37688948287300061</v>
      </c>
      <c r="C34" s="32">
        <f>-C33*D8</f>
        <v>-55000</v>
      </c>
      <c r="D34" s="45">
        <f t="shared" si="7"/>
        <v>-20728.921558015034</v>
      </c>
      <c r="E34" s="1" t="s">
        <v>73</v>
      </c>
      <c r="I34" s="1">
        <v>14</v>
      </c>
      <c r="J34" s="33">
        <f t="shared" si="1"/>
        <v>0.50506795299551888</v>
      </c>
      <c r="K34" s="5">
        <f t="shared" si="5"/>
        <v>-59224</v>
      </c>
      <c r="L34" s="5">
        <f t="shared" si="2"/>
        <v>-29912.144448206611</v>
      </c>
    </row>
    <row r="35" spans="1:12" x14ac:dyDescent="0.2">
      <c r="A35" s="1" t="s">
        <v>74</v>
      </c>
      <c r="D35" s="5">
        <f>SUM(D20:D34)</f>
        <v>-1364168.6570799539</v>
      </c>
      <c r="I35" s="1">
        <v>15</v>
      </c>
      <c r="J35" s="33">
        <f t="shared" si="1"/>
        <v>0.48101709809097021</v>
      </c>
      <c r="K35" s="5">
        <f t="shared" si="5"/>
        <v>-59224</v>
      </c>
      <c r="L35" s="5">
        <f t="shared" si="2"/>
        <v>-28487.756617339619</v>
      </c>
    </row>
    <row r="36" spans="1:12" x14ac:dyDescent="0.2">
      <c r="A36" s="1" t="s">
        <v>75</v>
      </c>
      <c r="D36" s="35">
        <f>B31</f>
        <v>12.462210342539986</v>
      </c>
      <c r="I36" s="1">
        <v>16</v>
      </c>
      <c r="J36" s="33">
        <f t="shared" si="1"/>
        <v>0.45811152199140021</v>
      </c>
      <c r="K36" s="5">
        <f>$C$31+$C$32</f>
        <v>-42744</v>
      </c>
      <c r="L36" s="5">
        <f t="shared" si="2"/>
        <v>-19581.518896000409</v>
      </c>
    </row>
    <row r="37" spans="1:12" x14ac:dyDescent="0.2">
      <c r="A37" s="1" t="s">
        <v>23</v>
      </c>
      <c r="D37" s="4">
        <f>D35/-D36</f>
        <v>109464.4224085465</v>
      </c>
      <c r="E37" s="34">
        <f>D37/665</f>
        <v>164.60815399781427</v>
      </c>
      <c r="I37" s="1">
        <v>17</v>
      </c>
      <c r="J37" s="33">
        <f t="shared" si="1"/>
        <v>0.43629668761085727</v>
      </c>
      <c r="K37" s="5">
        <f t="shared" ref="K37:K40" si="8">$C$31+$C$32</f>
        <v>-42744</v>
      </c>
      <c r="L37" s="5">
        <f t="shared" si="2"/>
        <v>-18649.065615238484</v>
      </c>
    </row>
    <row r="38" spans="1:12" x14ac:dyDescent="0.2">
      <c r="A38" s="1" t="s">
        <v>76</v>
      </c>
      <c r="D38" s="1">
        <v>400</v>
      </c>
      <c r="E38" s="1" t="s">
        <v>77</v>
      </c>
      <c r="I38" s="1">
        <v>18</v>
      </c>
      <c r="J38" s="33">
        <f t="shared" si="1"/>
        <v>0.41552065486748313</v>
      </c>
      <c r="K38" s="5">
        <f t="shared" si="8"/>
        <v>-42744</v>
      </c>
      <c r="L38" s="5">
        <f t="shared" si="2"/>
        <v>-17761.014871655698</v>
      </c>
    </row>
    <row r="39" spans="1:12" ht="15" x14ac:dyDescent="0.25">
      <c r="A39" s="1" t="s">
        <v>78</v>
      </c>
      <c r="D39" s="43">
        <f>D37/D38</f>
        <v>273.66105602136622</v>
      </c>
      <c r="I39" s="1">
        <v>19</v>
      </c>
      <c r="J39" s="33">
        <f t="shared" si="1"/>
        <v>0.39573395701665059</v>
      </c>
      <c r="K39" s="5">
        <f t="shared" si="8"/>
        <v>-42744</v>
      </c>
      <c r="L39" s="5">
        <f t="shared" si="2"/>
        <v>-16915.252258719713</v>
      </c>
    </row>
    <row r="40" spans="1:12" x14ac:dyDescent="0.2">
      <c r="I40" s="1">
        <v>20</v>
      </c>
      <c r="J40" s="33">
        <f t="shared" si="1"/>
        <v>0.37688948287300061</v>
      </c>
      <c r="K40" s="5">
        <f>$C$31+$C$32+C33+C34</f>
        <v>152256</v>
      </c>
      <c r="L40" s="5">
        <f t="shared" si="2"/>
        <v>57383.685104311582</v>
      </c>
    </row>
    <row r="41" spans="1:12" ht="15.75" thickBot="1" x14ac:dyDescent="0.3">
      <c r="L41" s="44">
        <f>SUM(L20:L40)</f>
        <v>-1364168.6570799535</v>
      </c>
    </row>
    <row r="42" spans="1:12" ht="15" thickTop="1" x14ac:dyDescent="0.2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R14" sqref="R14"/>
    </sheetView>
  </sheetViews>
  <sheetFormatPr baseColWidth="10" defaultRowHeight="14.25" x14ac:dyDescent="0.2"/>
  <cols>
    <col min="1" max="1" width="11.42578125" style="1"/>
    <col min="2" max="2" width="11.140625" style="1" customWidth="1"/>
    <col min="3" max="16384" width="11.42578125" style="1"/>
  </cols>
  <sheetData>
    <row r="1" spans="1:9" ht="15" x14ac:dyDescent="0.25">
      <c r="A1" s="48" t="s">
        <v>52</v>
      </c>
    </row>
    <row r="3" spans="1:9" ht="15" x14ac:dyDescent="0.25">
      <c r="A3" s="2" t="s">
        <v>41</v>
      </c>
      <c r="B3" s="2" t="s">
        <v>29</v>
      </c>
      <c r="C3" s="2" t="s">
        <v>30</v>
      </c>
      <c r="D3" s="2" t="s">
        <v>31</v>
      </c>
      <c r="F3" s="2" t="s">
        <v>53</v>
      </c>
      <c r="G3" s="2" t="s">
        <v>54</v>
      </c>
      <c r="H3" s="2" t="s">
        <v>55</v>
      </c>
    </row>
    <row r="4" spans="1:9" x14ac:dyDescent="0.2">
      <c r="A4" s="24" t="s">
        <v>81</v>
      </c>
      <c r="B4" s="4">
        <v>-3500</v>
      </c>
      <c r="C4" s="4">
        <v>-2900</v>
      </c>
      <c r="D4" s="4">
        <v>-3300</v>
      </c>
      <c r="E4" s="4"/>
      <c r="F4" s="4">
        <f>B4-C4</f>
        <v>-600</v>
      </c>
      <c r="G4" s="4">
        <f>B4-D4</f>
        <v>-200</v>
      </c>
      <c r="H4" s="4">
        <f>C4-D4</f>
        <v>400</v>
      </c>
    </row>
    <row r="5" spans="1:9" x14ac:dyDescent="0.2">
      <c r="A5" s="24" t="s">
        <v>82</v>
      </c>
      <c r="B5" s="4">
        <v>880</v>
      </c>
      <c r="C5" s="4">
        <v>760</v>
      </c>
      <c r="D5" s="4">
        <v>810</v>
      </c>
      <c r="E5" s="4"/>
      <c r="F5" s="4">
        <f t="shared" ref="F5:F12" si="0">B5-C5</f>
        <v>120</v>
      </c>
      <c r="G5" s="4">
        <f t="shared" ref="G5:G12" si="1">B5-D5</f>
        <v>70</v>
      </c>
      <c r="H5" s="4">
        <f t="shared" ref="H5:H12" si="2">C5-D5</f>
        <v>-50</v>
      </c>
    </row>
    <row r="6" spans="1:9" x14ac:dyDescent="0.2">
      <c r="A6" s="24">
        <v>2</v>
      </c>
      <c r="B6" s="4">
        <f>B5</f>
        <v>880</v>
      </c>
      <c r="C6" s="4">
        <f t="shared" ref="C6:D12" si="3">C5</f>
        <v>760</v>
      </c>
      <c r="D6" s="4">
        <f t="shared" si="3"/>
        <v>810</v>
      </c>
      <c r="E6" s="4"/>
      <c r="F6" s="4">
        <f t="shared" si="0"/>
        <v>120</v>
      </c>
      <c r="G6" s="4">
        <f t="shared" si="1"/>
        <v>70</v>
      </c>
      <c r="H6" s="4">
        <f t="shared" si="2"/>
        <v>-50</v>
      </c>
    </row>
    <row r="7" spans="1:9" x14ac:dyDescent="0.2">
      <c r="A7" s="24">
        <v>3</v>
      </c>
      <c r="B7" s="4">
        <f t="shared" ref="B7:B12" si="4">B6</f>
        <v>880</v>
      </c>
      <c r="C7" s="4">
        <f t="shared" si="3"/>
        <v>760</v>
      </c>
      <c r="D7" s="4">
        <f t="shared" si="3"/>
        <v>810</v>
      </c>
      <c r="E7" s="4"/>
      <c r="F7" s="4">
        <f t="shared" si="0"/>
        <v>120</v>
      </c>
      <c r="G7" s="4">
        <f t="shared" si="1"/>
        <v>70</v>
      </c>
      <c r="H7" s="4">
        <f t="shared" si="2"/>
        <v>-50</v>
      </c>
    </row>
    <row r="8" spans="1:9" x14ac:dyDescent="0.2">
      <c r="A8" s="24">
        <v>4</v>
      </c>
      <c r="B8" s="4">
        <f t="shared" si="4"/>
        <v>880</v>
      </c>
      <c r="C8" s="4">
        <f t="shared" si="3"/>
        <v>760</v>
      </c>
      <c r="D8" s="4">
        <f t="shared" si="3"/>
        <v>810</v>
      </c>
      <c r="E8" s="4"/>
      <c r="F8" s="4">
        <f t="shared" si="0"/>
        <v>120</v>
      </c>
      <c r="G8" s="4">
        <f t="shared" si="1"/>
        <v>70</v>
      </c>
      <c r="H8" s="4">
        <f t="shared" si="2"/>
        <v>-50</v>
      </c>
    </row>
    <row r="9" spans="1:9" x14ac:dyDescent="0.2">
      <c r="A9" s="24">
        <v>5</v>
      </c>
      <c r="B9" s="4">
        <f t="shared" si="4"/>
        <v>880</v>
      </c>
      <c r="C9" s="4">
        <f t="shared" si="3"/>
        <v>760</v>
      </c>
      <c r="D9" s="4">
        <f t="shared" si="3"/>
        <v>810</v>
      </c>
      <c r="E9" s="4"/>
      <c r="F9" s="4">
        <f t="shared" si="0"/>
        <v>120</v>
      </c>
      <c r="G9" s="4">
        <f t="shared" si="1"/>
        <v>70</v>
      </c>
      <c r="H9" s="4">
        <f t="shared" si="2"/>
        <v>-50</v>
      </c>
    </row>
    <row r="10" spans="1:9" x14ac:dyDescent="0.2">
      <c r="A10" s="24">
        <v>6</v>
      </c>
      <c r="B10" s="4">
        <f t="shared" si="4"/>
        <v>880</v>
      </c>
      <c r="C10" s="4">
        <f t="shared" si="3"/>
        <v>760</v>
      </c>
      <c r="D10" s="4">
        <f t="shared" si="3"/>
        <v>810</v>
      </c>
      <c r="E10" s="4"/>
      <c r="F10" s="4">
        <f t="shared" si="0"/>
        <v>120</v>
      </c>
      <c r="G10" s="4">
        <f t="shared" si="1"/>
        <v>70</v>
      </c>
      <c r="H10" s="4">
        <f t="shared" si="2"/>
        <v>-50</v>
      </c>
    </row>
    <row r="11" spans="1:9" x14ac:dyDescent="0.2">
      <c r="A11" s="24">
        <v>7</v>
      </c>
      <c r="B11" s="4">
        <f t="shared" si="4"/>
        <v>880</v>
      </c>
      <c r="C11" s="4">
        <f t="shared" si="3"/>
        <v>760</v>
      </c>
      <c r="D11" s="4">
        <f t="shared" si="3"/>
        <v>810</v>
      </c>
      <c r="E11" s="4"/>
      <c r="F11" s="4">
        <f t="shared" si="0"/>
        <v>120</v>
      </c>
      <c r="G11" s="4">
        <f t="shared" si="1"/>
        <v>70</v>
      </c>
      <c r="H11" s="4">
        <f t="shared" si="2"/>
        <v>-50</v>
      </c>
    </row>
    <row r="12" spans="1:9" x14ac:dyDescent="0.2">
      <c r="A12" s="24">
        <v>8</v>
      </c>
      <c r="B12" s="4">
        <f t="shared" si="4"/>
        <v>880</v>
      </c>
      <c r="C12" s="4">
        <f t="shared" si="3"/>
        <v>760</v>
      </c>
      <c r="D12" s="4">
        <f t="shared" si="3"/>
        <v>810</v>
      </c>
      <c r="E12" s="4"/>
      <c r="F12" s="4">
        <f t="shared" si="0"/>
        <v>120</v>
      </c>
      <c r="G12" s="4">
        <f t="shared" si="1"/>
        <v>70</v>
      </c>
      <c r="H12" s="4">
        <f t="shared" si="2"/>
        <v>-50</v>
      </c>
    </row>
    <row r="13" spans="1:9" ht="15" x14ac:dyDescent="0.25">
      <c r="A13" s="49" t="s">
        <v>33</v>
      </c>
      <c r="B13" s="50">
        <f>IRR(B4:B12)</f>
        <v>0.18810229572664894</v>
      </c>
      <c r="C13" s="50">
        <f t="shared" ref="C13:H13" si="5">IRR(C4:C12)</f>
        <v>0.20187772261725034</v>
      </c>
      <c r="D13" s="50">
        <f t="shared" si="5"/>
        <v>0.18027659006183328</v>
      </c>
      <c r="E13" s="46"/>
      <c r="F13" s="50">
        <f t="shared" si="5"/>
        <v>0.11814510280868662</v>
      </c>
      <c r="G13" s="50">
        <f t="shared" si="5"/>
        <v>0.30952861065485959</v>
      </c>
      <c r="H13" s="50">
        <f t="shared" si="5"/>
        <v>1.1546319456101628E-14</v>
      </c>
      <c r="I13" s="46"/>
    </row>
    <row r="14" spans="1:9" x14ac:dyDescent="0.2">
      <c r="E14" s="46"/>
    </row>
    <row r="15" spans="1:9" x14ac:dyDescent="0.2">
      <c r="E15" s="46"/>
    </row>
    <row r="16" spans="1:9" ht="15" x14ac:dyDescent="0.25">
      <c r="A16" s="47">
        <v>0.02</v>
      </c>
      <c r="B16" s="2" t="str">
        <f>B3</f>
        <v>A</v>
      </c>
      <c r="C16" s="2" t="str">
        <f>C3</f>
        <v>B</v>
      </c>
      <c r="D16" s="2" t="str">
        <f>D3</f>
        <v>C</v>
      </c>
      <c r="E16" s="46"/>
    </row>
    <row r="17" spans="1:5" x14ac:dyDescent="0.2">
      <c r="A17" s="3">
        <v>9.9999999999999995E-7</v>
      </c>
      <c r="B17" s="4">
        <f>NPV($A17,B$5:B$12)+B$4</f>
        <v>3539.9683201056023</v>
      </c>
      <c r="C17" s="4">
        <f>NPV($A17,C$5:C$12)+C$4</f>
        <v>3179.9726400912014</v>
      </c>
      <c r="D17" s="4">
        <f>NPV($A17,D$5:D$12)+D$4</f>
        <v>3179.9708400972013</v>
      </c>
      <c r="E17" s="46"/>
    </row>
    <row r="18" spans="1:5" x14ac:dyDescent="0.2">
      <c r="A18" s="3">
        <f>$A$16+A17</f>
        <v>2.0001000000000001E-2</v>
      </c>
      <c r="B18" s="4">
        <f t="shared" ref="B18:D37" si="6">NPV($A18,B$5:B$12)+B$4</f>
        <v>2946.3958843950331</v>
      </c>
      <c r="C18" s="4">
        <f t="shared" si="6"/>
        <v>2667.3419001593456</v>
      </c>
      <c r="D18" s="4">
        <f t="shared" si="6"/>
        <v>2633.6143935908831</v>
      </c>
    </row>
    <row r="19" spans="1:5" x14ac:dyDescent="0.2">
      <c r="A19" s="3">
        <f t="shared" ref="A19:A36" si="7">$A$16+A18</f>
        <v>4.0001000000000002E-2</v>
      </c>
      <c r="B19" s="4">
        <f t="shared" si="6"/>
        <v>2424.7910249111455</v>
      </c>
      <c r="C19" s="4">
        <f t="shared" si="6"/>
        <v>2216.8649760596254</v>
      </c>
      <c r="D19" s="4">
        <f t="shared" si="6"/>
        <v>2153.500829747758</v>
      </c>
    </row>
    <row r="20" spans="1:5" x14ac:dyDescent="0.2">
      <c r="A20" s="3">
        <f t="shared" si="7"/>
        <v>6.0000999999999999E-2</v>
      </c>
      <c r="B20" s="4">
        <f t="shared" si="6"/>
        <v>1964.5969261626615</v>
      </c>
      <c r="C20" s="4">
        <f t="shared" si="6"/>
        <v>1819.424618049572</v>
      </c>
      <c r="D20" s="4">
        <f t="shared" si="6"/>
        <v>1729.9130797633579</v>
      </c>
    </row>
    <row r="21" spans="1:5" x14ac:dyDescent="0.2">
      <c r="A21" s="3">
        <f t="shared" si="7"/>
        <v>8.0001000000000003E-2</v>
      </c>
      <c r="B21" s="4">
        <f t="shared" si="6"/>
        <v>1557.023079415455</v>
      </c>
      <c r="C21" s="4">
        <f t="shared" si="6"/>
        <v>1467.4290231315299</v>
      </c>
      <c r="D21" s="4">
        <f t="shared" si="6"/>
        <v>1354.759879916498</v>
      </c>
    </row>
    <row r="22" spans="1:5" x14ac:dyDescent="0.2">
      <c r="A22" s="3">
        <f t="shared" si="7"/>
        <v>0.10000100000000001</v>
      </c>
      <c r="B22" s="4">
        <f t="shared" si="6"/>
        <v>1194.717963324907</v>
      </c>
      <c r="C22" s="4">
        <f t="shared" si="6"/>
        <v>1154.529150144238</v>
      </c>
      <c r="D22" s="4">
        <f t="shared" si="6"/>
        <v>1021.2744889695159</v>
      </c>
    </row>
    <row r="23" spans="1:5" x14ac:dyDescent="0.2">
      <c r="A23" s="3">
        <f t="shared" si="7"/>
        <v>0.12000100000000001</v>
      </c>
      <c r="B23" s="4">
        <f t="shared" si="6"/>
        <v>871.50772129007964</v>
      </c>
      <c r="C23" s="4">
        <f t="shared" si="6"/>
        <v>875.39303202324891</v>
      </c>
      <c r="D23" s="4">
        <f t="shared" si="6"/>
        <v>723.77415255109509</v>
      </c>
    </row>
    <row r="24" spans="1:5" x14ac:dyDescent="0.2">
      <c r="A24" s="3">
        <f t="shared" si="7"/>
        <v>0.14000100000000001</v>
      </c>
      <c r="B24" s="4">
        <f t="shared" si="6"/>
        <v>582.18653137265119</v>
      </c>
      <c r="C24" s="4">
        <f t="shared" si="6"/>
        <v>625.52473164001776</v>
      </c>
      <c r="D24" s="4">
        <f t="shared" si="6"/>
        <v>457.46714819528188</v>
      </c>
    </row>
    <row r="25" spans="1:5" x14ac:dyDescent="0.2">
      <c r="A25" s="3">
        <f t="shared" si="7"/>
        <v>0.160001</v>
      </c>
      <c r="B25" s="4">
        <f t="shared" si="6"/>
        <v>322.34766782420229</v>
      </c>
      <c r="C25" s="4">
        <f t="shared" si="6"/>
        <v>401.11844039362859</v>
      </c>
      <c r="D25" s="4">
        <f t="shared" si="6"/>
        <v>218.29728515636771</v>
      </c>
    </row>
    <row r="26" spans="1:5" x14ac:dyDescent="0.2">
      <c r="A26" s="3">
        <f t="shared" si="7"/>
        <v>0.18000099999999999</v>
      </c>
      <c r="B26" s="4">
        <f t="shared" si="6"/>
        <v>88.246749306072616</v>
      </c>
      <c r="C26" s="4">
        <f t="shared" si="6"/>
        <v>198.94037440069906</v>
      </c>
      <c r="D26" s="4">
        <f t="shared" si="6"/>
        <v>2.8180306112708422</v>
      </c>
    </row>
    <row r="27" spans="1:5" x14ac:dyDescent="0.2">
      <c r="A27" s="3">
        <f t="shared" si="7"/>
        <v>0.20000099999999998</v>
      </c>
      <c r="B27" s="4">
        <f t="shared" si="6"/>
        <v>-123.30943467264933</v>
      </c>
      <c r="C27" s="4">
        <f t="shared" si="6"/>
        <v>16.232760964530371</v>
      </c>
      <c r="D27" s="4">
        <f t="shared" si="6"/>
        <v>-191.90982055096083</v>
      </c>
    </row>
    <row r="28" spans="1:5" x14ac:dyDescent="0.2">
      <c r="A28" s="3">
        <f t="shared" si="7"/>
        <v>0.22000099999999997</v>
      </c>
      <c r="B28" s="4">
        <f t="shared" si="6"/>
        <v>-315.05367908479047</v>
      </c>
      <c r="C28" s="4">
        <f t="shared" si="6"/>
        <v>-149.36454102777316</v>
      </c>
      <c r="D28" s="4">
        <f t="shared" si="6"/>
        <v>-368.40168188486359</v>
      </c>
    </row>
    <row r="29" spans="1:5" x14ac:dyDescent="0.2">
      <c r="A29" s="3">
        <f t="shared" si="7"/>
        <v>0.24000099999999996</v>
      </c>
      <c r="B29" s="4">
        <f t="shared" si="6"/>
        <v>-489.3327484799247</v>
      </c>
      <c r="C29" s="4">
        <f t="shared" si="6"/>
        <v>-299.8782827781165</v>
      </c>
      <c r="D29" s="4">
        <f t="shared" si="6"/>
        <v>-528.81764348720344</v>
      </c>
    </row>
    <row r="30" spans="1:5" x14ac:dyDescent="0.2">
      <c r="A30" s="3">
        <f t="shared" si="7"/>
        <v>0.26000099999999998</v>
      </c>
      <c r="B30" s="4">
        <f t="shared" si="6"/>
        <v>-648.16858197521424</v>
      </c>
      <c r="C30" s="4">
        <f t="shared" si="6"/>
        <v>-437.05468443314021</v>
      </c>
      <c r="D30" s="4">
        <f t="shared" si="6"/>
        <v>-675.01880840900458</v>
      </c>
    </row>
    <row r="31" spans="1:5" x14ac:dyDescent="0.2">
      <c r="A31" s="3">
        <f t="shared" si="7"/>
        <v>0.280001</v>
      </c>
      <c r="B31" s="4">
        <f t="shared" si="6"/>
        <v>-793.30884330099252</v>
      </c>
      <c r="C31" s="4">
        <f t="shared" si="6"/>
        <v>-562.40309194176598</v>
      </c>
      <c r="D31" s="4">
        <f t="shared" si="6"/>
        <v>-808.61382167477677</v>
      </c>
    </row>
    <row r="32" spans="1:5" x14ac:dyDescent="0.2">
      <c r="A32" s="3">
        <f t="shared" si="7"/>
        <v>0.30000100000000002</v>
      </c>
      <c r="B32" s="4">
        <f t="shared" si="6"/>
        <v>-926.26882323421933</v>
      </c>
      <c r="C32" s="4">
        <f t="shared" si="6"/>
        <v>-677.23216552046188</v>
      </c>
      <c r="D32" s="4">
        <f t="shared" si="6"/>
        <v>-930.99743956786142</v>
      </c>
    </row>
    <row r="33" spans="1:4" x14ac:dyDescent="0.2">
      <c r="A33" s="3">
        <f t="shared" si="7"/>
        <v>0.32000100000000004</v>
      </c>
      <c r="B33" s="4">
        <f t="shared" si="6"/>
        <v>-1048.3662967145988</v>
      </c>
      <c r="C33" s="4">
        <f t="shared" si="6"/>
        <v>-782.67998352624454</v>
      </c>
      <c r="D33" s="4">
        <f t="shared" si="6"/>
        <v>-1043.3826140213919</v>
      </c>
    </row>
    <row r="34" spans="1:4" x14ac:dyDescent="0.2">
      <c r="A34" s="3">
        <f t="shared" si="7"/>
        <v>0.34000100000000005</v>
      </c>
      <c r="B34" s="4">
        <f t="shared" si="6"/>
        <v>-1160.7506187523682</v>
      </c>
      <c r="C34" s="4">
        <f t="shared" si="6"/>
        <v>-879.7391707406814</v>
      </c>
      <c r="D34" s="4">
        <f t="shared" si="6"/>
        <v>-1146.8272740788843</v>
      </c>
    </row>
    <row r="35" spans="1:4" x14ac:dyDescent="0.2">
      <c r="A35" s="3">
        <f t="shared" si="7"/>
        <v>0.36000100000000007</v>
      </c>
      <c r="B35" s="4">
        <f t="shared" si="6"/>
        <v>-1264.427092233957</v>
      </c>
      <c r="C35" s="4">
        <f t="shared" si="6"/>
        <v>-969.2779432929633</v>
      </c>
      <c r="D35" s="4">
        <f t="shared" si="6"/>
        <v>-1242.2567553517106</v>
      </c>
    </row>
    <row r="36" spans="1:4" x14ac:dyDescent="0.2">
      <c r="A36" s="3">
        <f t="shared" si="7"/>
        <v>0.38000100000000009</v>
      </c>
      <c r="B36" s="4">
        <f t="shared" si="6"/>
        <v>-1360.2774419229627</v>
      </c>
      <c r="C36" s="4">
        <f t="shared" si="6"/>
        <v>-1052.0577907516499</v>
      </c>
      <c r="D36" s="4">
        <f t="shared" si="6"/>
        <v>-1330.4826454063634</v>
      </c>
    </row>
    <row r="37" spans="1:4" x14ac:dyDescent="0.2">
      <c r="A37" s="3">
        <f>$A$16+A36</f>
        <v>0.40000100000000011</v>
      </c>
      <c r="B37" s="4">
        <f t="shared" si="6"/>
        <v>-1449.0770708664322</v>
      </c>
      <c r="C37" s="4">
        <f t="shared" si="6"/>
        <v>-1128.7483793846466</v>
      </c>
      <c r="D37" s="4">
        <f t="shared" si="6"/>
        <v>-1412.2186675020575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showGridLines="0" topLeftCell="A17" workbookViewId="0">
      <selection activeCell="F37" sqref="F37"/>
    </sheetView>
  </sheetViews>
  <sheetFormatPr baseColWidth="10" defaultRowHeight="15" x14ac:dyDescent="0.25"/>
  <cols>
    <col min="1" max="1" width="10.7109375" customWidth="1"/>
    <col min="2" max="2" width="6.7109375" customWidth="1"/>
    <col min="3" max="3" width="12.7109375" customWidth="1"/>
  </cols>
  <sheetData>
    <row r="1" spans="1:3" x14ac:dyDescent="0.25">
      <c r="A1" t="s">
        <v>83</v>
      </c>
    </row>
    <row r="3" spans="1:3" x14ac:dyDescent="0.25">
      <c r="A3">
        <v>1.1000000000000001</v>
      </c>
      <c r="B3">
        <v>9</v>
      </c>
    </row>
    <row r="4" spans="1:3" x14ac:dyDescent="0.25">
      <c r="A4">
        <v>1.2</v>
      </c>
      <c r="B4">
        <v>6</v>
      </c>
      <c r="C4">
        <f>SUM(B3:B4)</f>
        <v>15</v>
      </c>
    </row>
    <row r="6" spans="1:3" x14ac:dyDescent="0.25">
      <c r="A6">
        <v>2.1</v>
      </c>
      <c r="B6">
        <v>12</v>
      </c>
    </row>
    <row r="7" spans="1:3" x14ac:dyDescent="0.25">
      <c r="A7">
        <v>2.2000000000000002</v>
      </c>
      <c r="B7">
        <v>8</v>
      </c>
    </row>
    <row r="8" spans="1:3" x14ac:dyDescent="0.25">
      <c r="A8">
        <v>2.2999999999999998</v>
      </c>
      <c r="B8">
        <v>5</v>
      </c>
      <c r="C8">
        <f>SUM(B6:B8)</f>
        <v>25</v>
      </c>
    </row>
    <row r="10" spans="1:3" x14ac:dyDescent="0.25">
      <c r="A10">
        <v>3.1</v>
      </c>
      <c r="B10">
        <v>2</v>
      </c>
    </row>
    <row r="11" spans="1:3" x14ac:dyDescent="0.25">
      <c r="A11">
        <v>3.2</v>
      </c>
      <c r="B11">
        <v>8</v>
      </c>
    </row>
    <row r="12" spans="1:3" x14ac:dyDescent="0.25">
      <c r="A12">
        <v>3.3</v>
      </c>
      <c r="B12">
        <v>5</v>
      </c>
      <c r="C12">
        <f>SUM(B10:B12)</f>
        <v>15</v>
      </c>
    </row>
    <row r="14" spans="1:3" x14ac:dyDescent="0.25">
      <c r="A14">
        <v>4.0999999999999996</v>
      </c>
      <c r="B14">
        <v>15</v>
      </c>
    </row>
    <row r="15" spans="1:3" x14ac:dyDescent="0.25">
      <c r="A15">
        <v>4.2</v>
      </c>
      <c r="B15">
        <v>5</v>
      </c>
      <c r="C15">
        <f>SUM(B14:B15)</f>
        <v>20</v>
      </c>
    </row>
    <row r="17" spans="1:3" x14ac:dyDescent="0.25">
      <c r="A17">
        <v>5.0999999999999996</v>
      </c>
      <c r="B17">
        <v>6</v>
      </c>
    </row>
    <row r="18" spans="1:3" x14ac:dyDescent="0.25">
      <c r="A18">
        <v>5.2</v>
      </c>
      <c r="B18">
        <v>6</v>
      </c>
    </row>
    <row r="19" spans="1:3" x14ac:dyDescent="0.25">
      <c r="A19">
        <v>5.3</v>
      </c>
      <c r="B19">
        <v>9</v>
      </c>
    </row>
    <row r="20" spans="1:3" x14ac:dyDescent="0.25">
      <c r="A20">
        <v>5.4</v>
      </c>
      <c r="B20">
        <v>4</v>
      </c>
      <c r="C20">
        <f>SUM(B17:B20)</f>
        <v>25</v>
      </c>
    </row>
    <row r="22" spans="1:3" x14ac:dyDescent="0.25">
      <c r="B22">
        <f>SUM(B3:B20)</f>
        <v>100</v>
      </c>
      <c r="C22">
        <f>SUM(C3:C20)</f>
        <v>100</v>
      </c>
    </row>
    <row r="24" spans="1:3" x14ac:dyDescent="0.25">
      <c r="A24" s="22" t="s">
        <v>84</v>
      </c>
      <c r="B24" s="15" t="s">
        <v>85</v>
      </c>
      <c r="C24" s="16" t="s">
        <v>86</v>
      </c>
    </row>
    <row r="25" spans="1:3" ht="21" customHeight="1" x14ac:dyDescent="0.25">
      <c r="A25" s="21">
        <f>A3</f>
        <v>1.1000000000000001</v>
      </c>
      <c r="B25" s="20">
        <f>B3</f>
        <v>9</v>
      </c>
      <c r="C25" s="17"/>
    </row>
    <row r="26" spans="1:3" ht="21" customHeight="1" x14ac:dyDescent="0.25">
      <c r="A26" s="21">
        <f>A4</f>
        <v>1.2</v>
      </c>
      <c r="B26" s="20">
        <f>B4</f>
        <v>6</v>
      </c>
      <c r="C26" s="17"/>
    </row>
    <row r="27" spans="1:3" ht="21" customHeight="1" x14ac:dyDescent="0.25">
      <c r="A27" s="21">
        <f t="shared" ref="A27:B29" si="0">A6</f>
        <v>2.1</v>
      </c>
      <c r="B27" s="20">
        <f t="shared" si="0"/>
        <v>12</v>
      </c>
      <c r="C27" s="17"/>
    </row>
    <row r="28" spans="1:3" ht="21" customHeight="1" x14ac:dyDescent="0.25">
      <c r="A28" s="21">
        <f t="shared" si="0"/>
        <v>2.2000000000000002</v>
      </c>
      <c r="B28" s="20">
        <f t="shared" si="0"/>
        <v>8</v>
      </c>
      <c r="C28" s="17"/>
    </row>
    <row r="29" spans="1:3" ht="21" customHeight="1" x14ac:dyDescent="0.25">
      <c r="A29" s="21">
        <f t="shared" si="0"/>
        <v>2.2999999999999998</v>
      </c>
      <c r="B29" s="20">
        <f t="shared" si="0"/>
        <v>5</v>
      </c>
      <c r="C29" s="17"/>
    </row>
    <row r="30" spans="1:3" ht="21" customHeight="1" x14ac:dyDescent="0.25">
      <c r="A30" s="21">
        <f t="shared" ref="A30:B32" si="1">A10</f>
        <v>3.1</v>
      </c>
      <c r="B30" s="20">
        <f t="shared" si="1"/>
        <v>2</v>
      </c>
      <c r="C30" s="17"/>
    </row>
    <row r="31" spans="1:3" ht="21" customHeight="1" x14ac:dyDescent="0.25">
      <c r="A31" s="21">
        <f t="shared" si="1"/>
        <v>3.2</v>
      </c>
      <c r="B31" s="20">
        <f t="shared" si="1"/>
        <v>8</v>
      </c>
      <c r="C31" s="17"/>
    </row>
    <row r="32" spans="1:3" ht="21" customHeight="1" x14ac:dyDescent="0.25">
      <c r="A32" s="21">
        <f t="shared" si="1"/>
        <v>3.3</v>
      </c>
      <c r="B32" s="20">
        <f t="shared" si="1"/>
        <v>5</v>
      </c>
      <c r="C32" s="17"/>
    </row>
    <row r="33" spans="1:3" ht="21" customHeight="1" x14ac:dyDescent="0.25">
      <c r="A33" s="21">
        <f>A14</f>
        <v>4.0999999999999996</v>
      </c>
      <c r="B33" s="20">
        <f>B14</f>
        <v>15</v>
      </c>
      <c r="C33" s="17"/>
    </row>
    <row r="34" spans="1:3" ht="21" customHeight="1" x14ac:dyDescent="0.25">
      <c r="A34" s="21">
        <f>A15</f>
        <v>4.2</v>
      </c>
      <c r="B34" s="20">
        <f>B15</f>
        <v>5</v>
      </c>
      <c r="C34" s="17"/>
    </row>
    <row r="35" spans="1:3" ht="21" customHeight="1" x14ac:dyDescent="0.25">
      <c r="A35" s="21">
        <f t="shared" ref="A35:B38" si="2">A17</f>
        <v>5.0999999999999996</v>
      </c>
      <c r="B35" s="20">
        <f t="shared" si="2"/>
        <v>6</v>
      </c>
      <c r="C35" s="17"/>
    </row>
    <row r="36" spans="1:3" ht="21" customHeight="1" x14ac:dyDescent="0.25">
      <c r="A36" s="21">
        <f t="shared" si="2"/>
        <v>5.2</v>
      </c>
      <c r="B36" s="20">
        <f t="shared" si="2"/>
        <v>6</v>
      </c>
      <c r="C36" s="17"/>
    </row>
    <row r="37" spans="1:3" ht="21" customHeight="1" x14ac:dyDescent="0.25">
      <c r="A37" s="21">
        <f t="shared" si="2"/>
        <v>5.3</v>
      </c>
      <c r="B37" s="20">
        <f t="shared" si="2"/>
        <v>9</v>
      </c>
      <c r="C37" s="17"/>
    </row>
    <row r="38" spans="1:3" ht="21" customHeight="1" x14ac:dyDescent="0.25">
      <c r="A38" s="21">
        <f t="shared" si="2"/>
        <v>5.4</v>
      </c>
      <c r="B38" s="20">
        <f t="shared" si="2"/>
        <v>4</v>
      </c>
      <c r="C38" s="17"/>
    </row>
    <row r="39" spans="1:3" ht="19.899999999999999" customHeight="1" thickBot="1" x14ac:dyDescent="0.3">
      <c r="A39" s="18" t="s">
        <v>87</v>
      </c>
      <c r="B39" s="19">
        <f>SUM(B25:B38)</f>
        <v>100</v>
      </c>
      <c r="C39" s="18"/>
    </row>
    <row r="40" spans="1:3" ht="6" customHeight="1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dcterms:created xsi:type="dcterms:W3CDTF">2018-12-25T07:47:53Z</dcterms:created>
  <dcterms:modified xsi:type="dcterms:W3CDTF">2019-04-19T08:07:58Z</dcterms:modified>
</cp:coreProperties>
</file>