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7 HS\ZP\"/>
    </mc:Choice>
  </mc:AlternateContent>
  <bookViews>
    <workbookView xWindow="0" yWindow="0" windowWidth="23040" windowHeight="8544" activeTab="4"/>
  </bookViews>
  <sheets>
    <sheet name="1" sheetId="1" r:id="rId1"/>
    <sheet name="2" sheetId="2" r:id="rId2"/>
    <sheet name="3" sheetId="3" r:id="rId3"/>
    <sheet name="4" sheetId="4" r:id="rId4"/>
    <sheet name="5" sheetId="5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5" l="1"/>
  <c r="C14" i="5"/>
  <c r="G32" i="5" l="1"/>
  <c r="G28" i="5"/>
  <c r="G10" i="4"/>
  <c r="G11" i="4"/>
  <c r="C18" i="6" l="1"/>
  <c r="B20" i="6"/>
  <c r="C13" i="6"/>
  <c r="C8" i="6"/>
  <c r="C5" i="6"/>
  <c r="C2" i="6"/>
  <c r="C20" i="6" l="1"/>
  <c r="B40" i="5"/>
  <c r="D40" i="5" s="1"/>
  <c r="C41" i="5"/>
  <c r="B41" i="5"/>
  <c r="B29" i="5"/>
  <c r="C34" i="5"/>
  <c r="B28" i="5"/>
  <c r="B30" i="5"/>
  <c r="B31" i="5"/>
  <c r="B32" i="5"/>
  <c r="C21" i="5"/>
  <c r="C27" i="5"/>
  <c r="C18" i="5"/>
  <c r="C20" i="5" s="1"/>
  <c r="B35" i="5"/>
  <c r="B34" i="5"/>
  <c r="B33" i="5"/>
  <c r="B27" i="5"/>
  <c r="C13" i="5"/>
  <c r="C3" i="5"/>
  <c r="C12" i="5" s="1"/>
  <c r="C11" i="5"/>
  <c r="B12" i="5"/>
  <c r="B13" i="5"/>
  <c r="D13" i="5" s="1"/>
  <c r="B14" i="5"/>
  <c r="B11" i="5"/>
  <c r="D11" i="5" s="1"/>
  <c r="B15" i="1"/>
  <c r="D15" i="1"/>
  <c r="C15" i="1"/>
  <c r="C5" i="1"/>
  <c r="D5" i="1"/>
  <c r="B5" i="1"/>
  <c r="B10" i="4"/>
  <c r="C10" i="4"/>
  <c r="C11" i="4"/>
  <c r="D11" i="4" s="1"/>
  <c r="C9" i="4"/>
  <c r="D9" i="4" s="1"/>
  <c r="B11" i="4"/>
  <c r="B9" i="4"/>
  <c r="C4" i="3"/>
  <c r="C5" i="3" s="1"/>
  <c r="C6" i="3" s="1"/>
  <c r="B4" i="3"/>
  <c r="B5" i="3" s="1"/>
  <c r="B6" i="3" s="1"/>
  <c r="B7" i="3" s="1"/>
  <c r="E3" i="3"/>
  <c r="E4" i="3" s="1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C25" i="2"/>
  <c r="B25" i="2"/>
  <c r="D24" i="2"/>
  <c r="G24" i="2" s="1"/>
  <c r="E24" i="2"/>
  <c r="E25" i="2" s="1"/>
  <c r="B24" i="2"/>
  <c r="C22" i="2"/>
  <c r="D22" i="2"/>
  <c r="E22" i="2"/>
  <c r="B22" i="2"/>
  <c r="C30" i="2"/>
  <c r="D31" i="2"/>
  <c r="E30" i="2"/>
  <c r="E31" i="2" s="1"/>
  <c r="E18" i="2"/>
  <c r="E19" i="2" s="1"/>
  <c r="C12" i="2"/>
  <c r="E12" i="2"/>
  <c r="C31" i="2"/>
  <c r="B31" i="2"/>
  <c r="C19" i="2"/>
  <c r="D19" i="2"/>
  <c r="B18" i="2"/>
  <c r="B19" i="2" s="1"/>
  <c r="C13" i="2"/>
  <c r="E13" i="2"/>
  <c r="B13" i="2"/>
  <c r="D13" i="2"/>
  <c r="B10" i="2"/>
  <c r="B28" i="2" s="1"/>
  <c r="C10" i="2"/>
  <c r="D10" i="2"/>
  <c r="E10" i="2"/>
  <c r="B16" i="2"/>
  <c r="C16" i="2"/>
  <c r="D16" i="2"/>
  <c r="E16" i="2"/>
  <c r="F3" i="2"/>
  <c r="D25" i="2" l="1"/>
  <c r="D26" i="2" s="1"/>
  <c r="D13" i="1"/>
  <c r="D11" i="1"/>
  <c r="D14" i="1" s="1"/>
  <c r="D16" i="1" s="1"/>
  <c r="C13" i="1"/>
  <c r="C11" i="1"/>
  <c r="C14" i="1" s="1"/>
  <c r="C16" i="1" s="1"/>
  <c r="D10" i="4"/>
  <c r="G8" i="4" s="1"/>
  <c r="B13" i="1"/>
  <c r="B11" i="1" s="1"/>
  <c r="B14" i="1" s="1"/>
  <c r="B16" i="1" s="1"/>
  <c r="C22" i="5"/>
  <c r="C29" i="5" s="1"/>
  <c r="D29" i="5" s="1"/>
  <c r="D41" i="5"/>
  <c r="D27" i="5"/>
  <c r="H20" i="5"/>
  <c r="C33" i="5"/>
  <c r="C5" i="5"/>
  <c r="C28" i="5"/>
  <c r="D34" i="5"/>
  <c r="D28" i="5"/>
  <c r="D12" i="5"/>
  <c r="D20" i="2"/>
  <c r="C26" i="2"/>
  <c r="B26" i="2"/>
  <c r="E20" i="2"/>
  <c r="E26" i="2"/>
  <c r="B8" i="3"/>
  <c r="B9" i="3" s="1"/>
  <c r="B10" i="3" s="1"/>
  <c r="B11" i="3" s="1"/>
  <c r="B12" i="3" s="1"/>
  <c r="F31" i="3" s="1"/>
  <c r="F19" i="3"/>
  <c r="C7" i="3"/>
  <c r="F28" i="3"/>
  <c r="F20" i="3"/>
  <c r="F12" i="3"/>
  <c r="F4" i="3"/>
  <c r="C23" i="2"/>
  <c r="D23" i="2"/>
  <c r="B23" i="2"/>
  <c r="E23" i="2"/>
  <c r="D14" i="2"/>
  <c r="B32" i="2"/>
  <c r="E32" i="2"/>
  <c r="B14" i="2"/>
  <c r="B20" i="2"/>
  <c r="D32" i="2"/>
  <c r="E14" i="2"/>
  <c r="C32" i="2"/>
  <c r="C14" i="2"/>
  <c r="C20" i="2"/>
  <c r="F20" i="2" s="1"/>
  <c r="G30" i="2"/>
  <c r="G18" i="2"/>
  <c r="G12" i="2"/>
  <c r="B11" i="2"/>
  <c r="D11" i="2"/>
  <c r="E11" i="2"/>
  <c r="C11" i="2"/>
  <c r="F14" i="3" l="1"/>
  <c r="F30" i="3"/>
  <c r="F3" i="3"/>
  <c r="F26" i="2"/>
  <c r="F6" i="3"/>
  <c r="F22" i="3"/>
  <c r="F2" i="3"/>
  <c r="D12" i="4"/>
  <c r="G9" i="4" s="1"/>
  <c r="B13" i="3"/>
  <c r="D33" i="5"/>
  <c r="F21" i="5"/>
  <c r="D14" i="5"/>
  <c r="D15" i="5" s="1"/>
  <c r="F8" i="3"/>
  <c r="F16" i="3"/>
  <c r="F24" i="3"/>
  <c r="F32" i="3"/>
  <c r="F27" i="3"/>
  <c r="F11" i="3"/>
  <c r="F29" i="3"/>
  <c r="F15" i="3"/>
  <c r="F10" i="3"/>
  <c r="F18" i="3"/>
  <c r="F26" i="3"/>
  <c r="F23" i="3"/>
  <c r="F7" i="3"/>
  <c r="F13" i="3"/>
  <c r="F25" i="3"/>
  <c r="F9" i="3"/>
  <c r="C8" i="3"/>
  <c r="F21" i="3"/>
  <c r="F5" i="3"/>
  <c r="F17" i="3"/>
  <c r="F14" i="2"/>
  <c r="F32" i="2"/>
  <c r="D28" i="2"/>
  <c r="D17" i="2"/>
  <c r="D13" i="4" l="1"/>
  <c r="D17" i="4" s="1"/>
  <c r="D14" i="4"/>
  <c r="D18" i="4" s="1"/>
  <c r="D35" i="5"/>
  <c r="I21" i="5"/>
  <c r="C30" i="5" s="1"/>
  <c r="G21" i="5"/>
  <c r="H21" i="5" s="1"/>
  <c r="F22" i="5" s="1"/>
  <c r="C9" i="3"/>
  <c r="C28" i="2"/>
  <c r="D29" i="2" s="1"/>
  <c r="E28" i="2"/>
  <c r="E17" i="2"/>
  <c r="C17" i="2"/>
  <c r="B17" i="2"/>
  <c r="G22" i="5" l="1"/>
  <c r="H22" i="5" s="1"/>
  <c r="F23" i="5" s="1"/>
  <c r="I22" i="5"/>
  <c r="C31" i="5" s="1"/>
  <c r="D31" i="5" s="1"/>
  <c r="D30" i="5"/>
  <c r="B29" i="2"/>
  <c r="C10" i="3"/>
  <c r="C29" i="2"/>
  <c r="E29" i="2"/>
  <c r="I23" i="5" l="1"/>
  <c r="C32" i="5" s="1"/>
  <c r="G23" i="5"/>
  <c r="H23" i="5" s="1"/>
  <c r="C11" i="3"/>
  <c r="D32" i="5" l="1"/>
  <c r="D36" i="5" s="1"/>
  <c r="D42" i="5"/>
  <c r="C12" i="3"/>
  <c r="G6" i="3"/>
  <c r="G27" i="3"/>
  <c r="G22" i="3"/>
  <c r="G7" i="3" l="1"/>
  <c r="C13" i="3"/>
  <c r="G24" i="3"/>
  <c r="G31" i="3"/>
  <c r="G32" i="3"/>
  <c r="G19" i="3"/>
  <c r="G21" i="3"/>
  <c r="G25" i="3"/>
  <c r="G5" i="3"/>
  <c r="G30" i="3"/>
  <c r="G17" i="3"/>
  <c r="G12" i="3"/>
  <c r="G3" i="3"/>
  <c r="G20" i="3"/>
  <c r="G4" i="3"/>
  <c r="G11" i="3"/>
  <c r="G13" i="3"/>
  <c r="G15" i="3"/>
  <c r="G18" i="3"/>
  <c r="G8" i="3"/>
  <c r="G26" i="3"/>
  <c r="G10" i="3"/>
  <c r="G14" i="3"/>
  <c r="G2" i="3"/>
  <c r="G29" i="3"/>
  <c r="G28" i="3"/>
  <c r="G9" i="3"/>
  <c r="G16" i="3"/>
  <c r="G23" i="3"/>
</calcChain>
</file>

<file path=xl/sharedStrings.xml><?xml version="1.0" encoding="utf-8"?>
<sst xmlns="http://schemas.openxmlformats.org/spreadsheetml/2006/main" count="142" uniqueCount="86">
  <si>
    <t>Reutlingen</t>
  </si>
  <si>
    <t>Tübingen</t>
  </si>
  <si>
    <t>Io</t>
  </si>
  <si>
    <t>Ln</t>
  </si>
  <si>
    <t>n</t>
  </si>
  <si>
    <t>Einsparungen</t>
  </si>
  <si>
    <t>Jahre</t>
  </si>
  <si>
    <t>CHF</t>
  </si>
  <si>
    <t>Ln 10 Jahre</t>
  </si>
  <si>
    <t>Abschreibungen</t>
  </si>
  <si>
    <t>Zinsen</t>
  </si>
  <si>
    <t>Betriebskosten</t>
  </si>
  <si>
    <t>Moulin IID</t>
  </si>
  <si>
    <t>Summen</t>
  </si>
  <si>
    <t>A</t>
  </si>
  <si>
    <t>B</t>
  </si>
  <si>
    <t>C</t>
  </si>
  <si>
    <t>D</t>
  </si>
  <si>
    <t>i</t>
  </si>
  <si>
    <t>Jahr</t>
  </si>
  <si>
    <t>NPV</t>
  </si>
  <si>
    <t>KWR</t>
  </si>
  <si>
    <t>%</t>
  </si>
  <si>
    <t>I0</t>
  </si>
  <si>
    <t>CFj</t>
  </si>
  <si>
    <t>1..20</t>
  </si>
  <si>
    <t>Faktoren</t>
  </si>
  <si>
    <t>Cashflows</t>
  </si>
  <si>
    <t>Present Val.</t>
  </si>
  <si>
    <t>EW</t>
  </si>
  <si>
    <t>Ann</t>
  </si>
  <si>
    <t>iBW</t>
  </si>
  <si>
    <t>Infrastrukturanpassung</t>
  </si>
  <si>
    <t>Schrottwert</t>
  </si>
  <si>
    <t>Baldwin-Zinssatz</t>
  </si>
  <si>
    <t>Net Present Value</t>
  </si>
  <si>
    <t>Internal Rate of Return</t>
  </si>
  <si>
    <t>Rückbaukosten</t>
  </si>
  <si>
    <t>min. CF</t>
  </si>
  <si>
    <t>linear</t>
  </si>
  <si>
    <t>Verkauf Jahr 3</t>
  </si>
  <si>
    <t>s</t>
  </si>
  <si>
    <t>1…3</t>
  </si>
  <si>
    <t>Pres.Values</t>
  </si>
  <si>
    <t>Beschreibung</t>
  </si>
  <si>
    <t>Anschaffung</t>
  </si>
  <si>
    <t>Steuereinsparung auf Abschreibungen</t>
  </si>
  <si>
    <t>Restwert nach 3 Jahren</t>
  </si>
  <si>
    <t>Verkauf</t>
  </si>
  <si>
    <t>Steuern auf Buchgewinn</t>
  </si>
  <si>
    <t>Darlehen</t>
  </si>
  <si>
    <t>Darlehensbetrag</t>
  </si>
  <si>
    <t>RBF Darlehen</t>
  </si>
  <si>
    <t>Darlehenszins</t>
  </si>
  <si>
    <t>Annuität</t>
  </si>
  <si>
    <t>Annuitätentabelle</t>
  </si>
  <si>
    <t>Zins</t>
  </si>
  <si>
    <t>Amortisat.</t>
  </si>
  <si>
    <t>Restwert</t>
  </si>
  <si>
    <t>Steuern Zins</t>
  </si>
  <si>
    <t>Steuereinsparung auf Zins</t>
  </si>
  <si>
    <t>Annuitäten Darlehen</t>
  </si>
  <si>
    <t>Steuereinsparung auf Mietaufwand</t>
  </si>
  <si>
    <t>Miete</t>
  </si>
  <si>
    <t>0…2</t>
  </si>
  <si>
    <t>Aufgabe 1.1</t>
  </si>
  <si>
    <t>Aufgabe 1.2</t>
  </si>
  <si>
    <t>Aufgabe 2.1</t>
  </si>
  <si>
    <t>Aufgabe 2.2</t>
  </si>
  <si>
    <t>Aufgabe 3.1</t>
  </si>
  <si>
    <t>Aufgabe 3.2</t>
  </si>
  <si>
    <t>Aufgabe 4.1</t>
  </si>
  <si>
    <t>Aufgabe 4.2</t>
  </si>
  <si>
    <t>Aufgabe 4.3</t>
  </si>
  <si>
    <t>Aufgabe 4.4</t>
  </si>
  <si>
    <t>Aufgabe 5.1</t>
  </si>
  <si>
    <t>Aufgabe 5.2</t>
  </si>
  <si>
    <t>Aufgabe 5.3</t>
  </si>
  <si>
    <t>Aufgabe 5.4</t>
  </si>
  <si>
    <t>Anschaffungskosten</t>
  </si>
  <si>
    <t>max. Baukostenüberschreitung</t>
  </si>
  <si>
    <t>max. Rückbaukosten</t>
  </si>
  <si>
    <t>min. CFj</t>
  </si>
  <si>
    <t>5.1) Eigenfinanzierung</t>
  </si>
  <si>
    <t>5.2) Bank-Finanzierung</t>
  </si>
  <si>
    <t>5.3) Miete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</si>
</sst>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_ * #,##0.000_ ;_ * \-#,##0.000_ ;_ * &quot;-&quot;??_ ;_ @_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11"/>
      <color rgb="FFFF0000"/>
      <name val="Arial"/>
      <family val="2"/>
    </font>
    <font>
      <b/>
      <i/>
      <sz val="11"/>
      <color rgb="FF002060"/>
      <name val="Arial"/>
      <family val="2"/>
    </font>
    <font>
      <i/>
      <sz val="10"/>
      <color rgb="FF00206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165" fontId="0" fillId="0" borderId="0" xfId="1" applyNumberFormat="1" applyFont="1"/>
    <xf numFmtId="0" fontId="3" fillId="0" borderId="1" xfId="0" applyFont="1" applyBorder="1"/>
    <xf numFmtId="164" fontId="3" fillId="0" borderId="1" xfId="1" applyNumberFormat="1" applyFont="1" applyBorder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0" borderId="0" xfId="0" applyFont="1"/>
    <xf numFmtId="9" fontId="7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164" fontId="5" fillId="0" borderId="0" xfId="0" applyNumberFormat="1" applyFont="1"/>
    <xf numFmtId="0" fontId="4" fillId="0" borderId="1" xfId="1" applyNumberFormat="1" applyFont="1" applyBorder="1"/>
    <xf numFmtId="164" fontId="4" fillId="0" borderId="1" xfId="1" applyNumberFormat="1" applyFont="1" applyBorder="1"/>
    <xf numFmtId="164" fontId="8" fillId="0" borderId="1" xfId="1" applyNumberFormat="1" applyFont="1" applyBorder="1"/>
    <xf numFmtId="166" fontId="4" fillId="0" borderId="1" xfId="2" applyNumberFormat="1" applyFont="1" applyBorder="1"/>
    <xf numFmtId="0" fontId="4" fillId="0" borderId="0" xfId="1" applyNumberFormat="1" applyFont="1" applyBorder="1"/>
    <xf numFmtId="164" fontId="9" fillId="0" borderId="0" xfId="1" applyNumberFormat="1" applyFont="1" applyBorder="1"/>
    <xf numFmtId="9" fontId="10" fillId="0" borderId="0" xfId="2" applyFont="1" applyBorder="1"/>
    <xf numFmtId="0" fontId="11" fillId="4" borderId="0" xfId="1" applyNumberFormat="1" applyFont="1" applyFill="1" applyBorder="1"/>
    <xf numFmtId="164" fontId="11" fillId="4" borderId="0" xfId="1" applyNumberFormat="1" applyFont="1" applyFill="1" applyBorder="1"/>
    <xf numFmtId="164" fontId="12" fillId="4" borderId="0" xfId="1" applyNumberFormat="1" applyFont="1" applyFill="1" applyBorder="1"/>
    <xf numFmtId="9" fontId="5" fillId="0" borderId="0" xfId="2" applyFont="1"/>
    <xf numFmtId="9" fontId="0" fillId="0" borderId="0" xfId="2" applyFont="1"/>
    <xf numFmtId="166" fontId="0" fillId="0" borderId="0" xfId="2" applyNumberFormat="1" applyFont="1"/>
    <xf numFmtId="164" fontId="2" fillId="0" borderId="0" xfId="1" applyNumberFormat="1" applyFont="1"/>
    <xf numFmtId="0" fontId="4" fillId="3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3" borderId="0" xfId="0" applyFont="1" applyFill="1"/>
    <xf numFmtId="0" fontId="13" fillId="0" borderId="0" xfId="0" applyFont="1"/>
    <xf numFmtId="43" fontId="3" fillId="2" borderId="0" xfId="1" applyFont="1" applyFill="1" applyAlignment="1">
      <alignment horizontal="right"/>
    </xf>
    <xf numFmtId="0" fontId="3" fillId="0" borderId="0" xfId="0" applyFont="1"/>
    <xf numFmtId="164" fontId="14" fillId="0" borderId="0" xfId="1" applyNumberFormat="1" applyFont="1"/>
    <xf numFmtId="164" fontId="14" fillId="0" borderId="1" xfId="1" applyNumberFormat="1" applyFont="1" applyBorder="1"/>
    <xf numFmtId="164" fontId="14" fillId="0" borderId="0" xfId="0" applyNumberFormat="1" applyFont="1"/>
    <xf numFmtId="0" fontId="4" fillId="0" borderId="2" xfId="1" applyNumberFormat="1" applyFont="1" applyBorder="1"/>
    <xf numFmtId="10" fontId="4" fillId="0" borderId="3" xfId="2" applyNumberFormat="1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0" xfId="0" applyFont="1" applyBorder="1"/>
    <xf numFmtId="0" fontId="5" fillId="0" borderId="7" xfId="0" applyFont="1" applyBorder="1"/>
    <xf numFmtId="0" fontId="4" fillId="0" borderId="6" xfId="1" applyNumberFormat="1" applyFont="1" applyBorder="1"/>
    <xf numFmtId="164" fontId="5" fillId="0" borderId="0" xfId="1" applyNumberFormat="1" applyFont="1" applyBorder="1"/>
    <xf numFmtId="164" fontId="5" fillId="0" borderId="7" xfId="0" applyNumberFormat="1" applyFont="1" applyBorder="1"/>
    <xf numFmtId="0" fontId="11" fillId="4" borderId="8" xfId="1" applyNumberFormat="1" applyFont="1" applyFill="1" applyBorder="1"/>
    <xf numFmtId="164" fontId="12" fillId="4" borderId="9" xfId="1" applyNumberFormat="1" applyFont="1" applyFill="1" applyBorder="1"/>
    <xf numFmtId="164" fontId="5" fillId="0" borderId="10" xfId="0" applyNumberFormat="1" applyFont="1" applyBorder="1"/>
    <xf numFmtId="0" fontId="15" fillId="0" borderId="0" xfId="0" applyFont="1" applyAlignment="1">
      <alignment horizontal="center"/>
    </xf>
    <xf numFmtId="164" fontId="15" fillId="0" borderId="0" xfId="1" applyNumberFormat="1" applyFon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3" fillId="0" borderId="1" xfId="1" applyNumberFormat="1" applyFont="1" applyBorder="1"/>
    <xf numFmtId="164" fontId="14" fillId="4" borderId="0" xfId="1" applyNumberFormat="1" applyFont="1" applyFill="1"/>
    <xf numFmtId="164" fontId="0" fillId="4" borderId="0" xfId="1" applyNumberFormat="1" applyFont="1" applyFill="1"/>
    <xf numFmtId="164" fontId="2" fillId="4" borderId="0" xfId="1" applyNumberFormat="1" applyFont="1" applyFill="1"/>
    <xf numFmtId="164" fontId="0" fillId="4" borderId="0" xfId="0" applyNumberFormat="1" applyFill="1"/>
    <xf numFmtId="164" fontId="0" fillId="0" borderId="0" xfId="1" applyNumberFormat="1" applyFont="1" applyFill="1"/>
    <xf numFmtId="164" fontId="3" fillId="5" borderId="1" xfId="1" applyNumberFormat="1" applyFont="1" applyFill="1" applyBorder="1"/>
    <xf numFmtId="164" fontId="9" fillId="5" borderId="0" xfId="1" applyNumberFormat="1" applyFont="1" applyFill="1" applyBorder="1"/>
    <xf numFmtId="164" fontId="11" fillId="5" borderId="9" xfId="1" applyNumberFormat="1" applyFont="1" applyFill="1" applyBorder="1"/>
    <xf numFmtId="166" fontId="16" fillId="4" borderId="0" xfId="2" applyNumberFormat="1" applyFont="1" applyFill="1"/>
    <xf numFmtId="0" fontId="16" fillId="4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/>
    <xf numFmtId="164" fontId="0" fillId="0" borderId="11" xfId="1" applyNumberFormat="1" applyFont="1" applyBorder="1"/>
    <xf numFmtId="164" fontId="16" fillId="4" borderId="0" xfId="0" applyNumberFormat="1" applyFont="1" applyFill="1"/>
    <xf numFmtId="164" fontId="17" fillId="4" borderId="0" xfId="1" applyNumberFormat="1" applyFont="1" applyFill="1"/>
    <xf numFmtId="164" fontId="16" fillId="4" borderId="0" xfId="1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'3'!$F$1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'3'!$E$2:$E$32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</c:numCache>
            </c:numRef>
          </c:cat>
          <c:val>
            <c:numRef>
              <c:f>'3'!$F$2:$F$32</c:f>
              <c:numCache>
                <c:formatCode>_ * #,##0_ ;_ * \-#,##0_ ;_ * "-"??_ ;_ @_ </c:formatCode>
                <c:ptCount val="31"/>
                <c:pt idx="0">
                  <c:v>217000</c:v>
                </c:pt>
                <c:pt idx="1">
                  <c:v>194953.39893025969</c:v>
                </c:pt>
                <c:pt idx="2">
                  <c:v>174573.79476030119</c:v>
                </c:pt>
                <c:pt idx="3">
                  <c:v>155709.45829355204</c:v>
                </c:pt>
                <c:pt idx="4">
                  <c:v>138224.35399910464</c:v>
                </c:pt>
                <c:pt idx="5">
                  <c:v>121996.34654700663</c:v>
                </c:pt>
                <c:pt idx="6">
                  <c:v>106915.63004399277</c:v>
                </c:pt>
                <c:pt idx="7">
                  <c:v>92883.350256889476</c:v>
                </c:pt>
                <c:pt idx="8">
                  <c:v>79810.394335858058</c:v>
                </c:pt>
                <c:pt idx="9">
                  <c:v>67616.326138330565</c:v>
                </c:pt>
                <c:pt idx="10">
                  <c:v>56228.448307885119</c:v>
                </c:pt>
                <c:pt idx="11">
                  <c:v>45580.974864588468</c:v>
                </c:pt>
                <c:pt idx="12">
                  <c:v>35614.300284733181</c:v>
                </c:pt>
                <c:pt idx="13">
                  <c:v>26274.35294723534</c:v>
                </c:pt>
                <c:pt idx="14">
                  <c:v>17512.022450442426</c:v>
                </c:pt>
                <c:pt idx="15">
                  <c:v>9282.6516981214227</c:v>
                </c:pt>
                <c:pt idx="16">
                  <c:v>1545.5858516766457</c:v>
                </c:pt>
                <c:pt idx="17">
                  <c:v>-5736.2287235127878</c:v>
                </c:pt>
                <c:pt idx="18">
                  <c:v>-12596.601501651952</c:v>
                </c:pt>
                <c:pt idx="19">
                  <c:v>-19066.41604778386</c:v>
                </c:pt>
                <c:pt idx="20">
                  <c:v>-25173.914032532804</c:v>
                </c:pt>
                <c:pt idx="21">
                  <c:v>-30944.948993365659</c:v>
                </c:pt>
                <c:pt idx="22">
                  <c:v>-36403.213329165446</c:v>
                </c:pt>
                <c:pt idx="23">
                  <c:v>-41570.441584403627</c:v>
                </c:pt>
                <c:pt idx="24">
                  <c:v>-46466.592705208488</c:v>
                </c:pt>
                <c:pt idx="25">
                  <c:v>-51110.013624319981</c:v>
                </c:pt>
                <c:pt idx="26">
                  <c:v>-55517.58624858773</c:v>
                </c:pt>
                <c:pt idx="27">
                  <c:v>-59704.859675586311</c:v>
                </c:pt>
                <c:pt idx="28">
                  <c:v>-63686.16925018013</c:v>
                </c:pt>
                <c:pt idx="29">
                  <c:v>-67474.743883262359</c:v>
                </c:pt>
                <c:pt idx="30">
                  <c:v>-71082.802889810395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D0-40DA-A688-A5192B598EE5}"/>
            </c:ext>
          </c:extLst>
        </c:ser>
        <c:ser>
          <c:idx val="2"/>
          <c:order val="1"/>
          <c:tx>
            <c:strRef>
              <c:f>'3'!$G$1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'3'!$E$2:$E$32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</c:numCache>
            </c:numRef>
          </c:cat>
          <c:val>
            <c:numRef>
              <c:f>'3'!$G$2:$G$32</c:f>
              <c:numCache>
                <c:formatCode>_ * #,##0_ ;_ * \-#,##0_ ;_ * "-"??_ ;_ @_ </c:formatCode>
                <c:ptCount val="31"/>
                <c:pt idx="0">
                  <c:v>261000</c:v>
                </c:pt>
                <c:pt idx="1">
                  <c:v>233454.96604955709</c:v>
                </c:pt>
                <c:pt idx="2">
                  <c:v>207992.67882522056</c:v>
                </c:pt>
                <c:pt idx="3">
                  <c:v>184423.56779602065</c:v>
                </c:pt>
                <c:pt idx="4">
                  <c:v>162577.67010439694</c:v>
                </c:pt>
                <c:pt idx="5">
                  <c:v>142302.38981052866</c:v>
                </c:pt>
                <c:pt idx="6">
                  <c:v>123460.53537870571</c:v>
                </c:pt>
                <c:pt idx="7">
                  <c:v>105928.59828258853</c:v>
                </c:pt>
                <c:pt idx="8">
                  <c:v>89595.240884849103</c:v>
                </c:pt>
                <c:pt idx="9">
                  <c:v>74359.966230384249</c:v>
                </c:pt>
                <c:pt idx="10">
                  <c:v>60131.946207213856</c:v>
                </c:pt>
                <c:pt idx="11">
                  <c:v>46828.987780457071</c:v>
                </c:pt>
                <c:pt idx="12">
                  <c:v>34376.61978020618</c:v>
                </c:pt>
                <c:pt idx="13">
                  <c:v>22707.285097145359</c:v>
                </c:pt>
                <c:pt idx="14">
                  <c:v>11759.625171895663</c:v>
                </c:pt>
                <c:pt idx="15">
                  <c:v>1477.8454070053995</c:v>
                </c:pt>
                <c:pt idx="16">
                  <c:v>-8188.8483723656391</c:v>
                </c:pt>
                <c:pt idx="17">
                  <c:v>-17286.750995084381</c:v>
                </c:pt>
                <c:pt idx="18">
                  <c:v>-25858.104034438089</c:v>
                </c:pt>
                <c:pt idx="19">
                  <c:v>-33941.493431403796</c:v>
                </c:pt>
                <c:pt idx="20">
                  <c:v>-41572.20434280482</c:v>
                </c:pt>
                <c:pt idx="21">
                  <c:v>-48782.538190751831</c:v>
                </c:pt>
                <c:pt idx="22">
                  <c:v>-55602.096269772679</c:v>
                </c:pt>
                <c:pt idx="23">
                  <c:v>-62058.033730154188</c:v>
                </c:pt>
                <c:pt idx="24">
                  <c:v>-68175.287288761698</c:v>
                </c:pt>
                <c:pt idx="25">
                  <c:v>-73976.779612159968</c:v>
                </c:pt>
                <c:pt idx="26">
                  <c:v>-79483.602962863835</c:v>
                </c:pt>
                <c:pt idx="27">
                  <c:v>-84715.184390840528</c:v>
                </c:pt>
                <c:pt idx="28">
                  <c:v>-89689.434482838959</c:v>
                </c:pt>
                <c:pt idx="29">
                  <c:v>-94422.881446474086</c:v>
                </c:pt>
                <c:pt idx="30">
                  <c:v>-98930.792099739163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D0-40DA-A688-A5192B598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339072"/>
        <c:axId val="116340608"/>
      </c:lineChart>
      <c:catAx>
        <c:axId val="11633907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340608"/>
        <c:crosses val="autoZero"/>
        <c:auto val="1"/>
        <c:lblAlgn val="ctr"/>
        <c:lblOffset val="100"/>
        <c:noMultiLvlLbl val="0"/>
      </c:catAx>
      <c:valAx>
        <c:axId val="11634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33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</xdr:colOff>
      <xdr:row>3</xdr:row>
      <xdr:rowOff>3810</xdr:rowOff>
    </xdr:from>
    <xdr:to>
      <xdr:col>17</xdr:col>
      <xdr:colOff>190500</xdr:colOff>
      <xdr:row>24</xdr:row>
      <xdr:rowOff>22860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45" zoomScaleNormal="145" workbookViewId="0">
      <selection activeCell="I12" sqref="I12"/>
    </sheetView>
  </sheetViews>
  <sheetFormatPr baseColWidth="10" defaultRowHeight="14.4" x14ac:dyDescent="0.3"/>
  <cols>
    <col min="1" max="1" width="21.33203125" customWidth="1"/>
    <col min="2" max="4" width="14.5546875" bestFit="1" customWidth="1"/>
    <col min="5" max="5" width="7.21875" customWidth="1"/>
  </cols>
  <sheetData>
    <row r="1" spans="1:5" x14ac:dyDescent="0.3">
      <c r="A1" s="56"/>
      <c r="B1" s="57" t="s">
        <v>0</v>
      </c>
      <c r="C1" s="57" t="s">
        <v>1</v>
      </c>
      <c r="D1" s="57" t="s">
        <v>12</v>
      </c>
    </row>
    <row r="2" spans="1:5" x14ac:dyDescent="0.3">
      <c r="A2" t="s">
        <v>2</v>
      </c>
      <c r="B2" s="29">
        <v>-1133000</v>
      </c>
      <c r="C2" s="29">
        <v>-2034000</v>
      </c>
      <c r="D2" s="29">
        <v>-608000</v>
      </c>
      <c r="E2" t="s">
        <v>7</v>
      </c>
    </row>
    <row r="3" spans="1:5" x14ac:dyDescent="0.3">
      <c r="A3" t="s">
        <v>32</v>
      </c>
      <c r="B3" s="29">
        <v>-48300</v>
      </c>
      <c r="C3" s="29">
        <v>-48300</v>
      </c>
      <c r="D3" s="29">
        <v>0</v>
      </c>
      <c r="E3" t="s">
        <v>7</v>
      </c>
    </row>
    <row r="4" spans="1:5" x14ac:dyDescent="0.3">
      <c r="A4" t="s">
        <v>33</v>
      </c>
      <c r="B4" s="29">
        <v>22000</v>
      </c>
      <c r="C4" s="29">
        <v>22000</v>
      </c>
      <c r="D4" s="29"/>
      <c r="E4" t="s">
        <v>7</v>
      </c>
    </row>
    <row r="5" spans="1:5" x14ac:dyDescent="0.3">
      <c r="A5" s="37" t="s">
        <v>79</v>
      </c>
      <c r="B5" s="59">
        <f>SUM(B2:B4)</f>
        <v>-1159300</v>
      </c>
      <c r="C5" s="59">
        <f t="shared" ref="C5:D5" si="0">SUM(C2:C4)</f>
        <v>-2060300</v>
      </c>
      <c r="D5" s="59">
        <f t="shared" si="0"/>
        <v>-608000</v>
      </c>
      <c r="E5" t="s">
        <v>7</v>
      </c>
    </row>
    <row r="6" spans="1:5" x14ac:dyDescent="0.3">
      <c r="A6" s="37"/>
      <c r="B6" s="38"/>
      <c r="C6" s="38"/>
      <c r="D6" s="38"/>
    </row>
    <row r="7" spans="1:5" x14ac:dyDescent="0.3">
      <c r="A7" t="s">
        <v>3</v>
      </c>
      <c r="B7" s="2">
        <v>0</v>
      </c>
      <c r="C7" s="2">
        <v>0</v>
      </c>
      <c r="D7" s="2">
        <v>0</v>
      </c>
      <c r="E7" t="s">
        <v>7</v>
      </c>
    </row>
    <row r="8" spans="1:5" x14ac:dyDescent="0.3">
      <c r="A8" t="s">
        <v>4</v>
      </c>
      <c r="B8" s="29">
        <v>10</v>
      </c>
      <c r="C8" s="29">
        <v>15</v>
      </c>
      <c r="D8" s="2">
        <v>10</v>
      </c>
      <c r="E8" t="s">
        <v>6</v>
      </c>
    </row>
    <row r="9" spans="1:5" x14ac:dyDescent="0.3">
      <c r="A9" t="s">
        <v>2</v>
      </c>
      <c r="B9" s="1">
        <v>0.12</v>
      </c>
      <c r="C9" s="1">
        <v>0.12</v>
      </c>
      <c r="D9" s="1">
        <v>0.12</v>
      </c>
    </row>
    <row r="10" spans="1:5" x14ac:dyDescent="0.3">
      <c r="A10" t="s">
        <v>5</v>
      </c>
      <c r="B10" s="60">
        <v>0</v>
      </c>
      <c r="C10" s="61">
        <v>120000</v>
      </c>
      <c r="D10" s="61">
        <v>-80000</v>
      </c>
      <c r="E10" t="s">
        <v>7</v>
      </c>
    </row>
    <row r="11" spans="1:5" x14ac:dyDescent="0.3">
      <c r="A11" t="s">
        <v>8</v>
      </c>
      <c r="B11" s="62">
        <f>-B5+10*B13</f>
        <v>0</v>
      </c>
      <c r="C11" s="62">
        <f t="shared" ref="C11:D11" si="1">-C5+10*C13</f>
        <v>686766.66666666651</v>
      </c>
      <c r="D11" s="62">
        <f t="shared" si="1"/>
        <v>0</v>
      </c>
      <c r="E11" t="s">
        <v>7</v>
      </c>
    </row>
    <row r="13" spans="1:5" x14ac:dyDescent="0.3">
      <c r="A13" t="s">
        <v>9</v>
      </c>
      <c r="B13" s="60">
        <f>(B5+B7)/B8</f>
        <v>-115930</v>
      </c>
      <c r="C13" s="60">
        <f t="shared" ref="C13:D13" si="2">(C5+C7)/C8</f>
        <v>-137353.33333333334</v>
      </c>
      <c r="D13" s="60">
        <f t="shared" si="2"/>
        <v>-60800</v>
      </c>
      <c r="E13" t="s">
        <v>7</v>
      </c>
    </row>
    <row r="14" spans="1:5" x14ac:dyDescent="0.3">
      <c r="A14" t="s">
        <v>10</v>
      </c>
      <c r="B14" s="60">
        <f>(B5-B11)/2*B9</f>
        <v>-69558</v>
      </c>
      <c r="C14" s="60">
        <f t="shared" ref="C14:D14" si="3">(C5-C11)/2*C9</f>
        <v>-164823.99999999997</v>
      </c>
      <c r="D14" s="60">
        <f t="shared" si="3"/>
        <v>-36480</v>
      </c>
      <c r="E14" t="s">
        <v>7</v>
      </c>
    </row>
    <row r="15" spans="1:5" x14ac:dyDescent="0.3">
      <c r="A15" t="s">
        <v>11</v>
      </c>
      <c r="B15" s="63">
        <f>B10</f>
        <v>0</v>
      </c>
      <c r="C15" s="63">
        <f>C10</f>
        <v>120000</v>
      </c>
      <c r="D15" s="63">
        <f>D10</f>
        <v>-80000</v>
      </c>
      <c r="E15" t="s">
        <v>7</v>
      </c>
    </row>
    <row r="16" spans="1:5" ht="15" thickBot="1" x14ac:dyDescent="0.35">
      <c r="A16" s="5" t="s">
        <v>13</v>
      </c>
      <c r="B16" s="6">
        <f>SUM(B13:B15)</f>
        <v>-185488</v>
      </c>
      <c r="C16" s="6">
        <f t="shared" ref="C16:D16" si="4">SUM(C13:C15)</f>
        <v>-182177.33333333331</v>
      </c>
      <c r="D16" s="64">
        <f t="shared" si="4"/>
        <v>-177280</v>
      </c>
      <c r="E16" s="58" t="s">
        <v>7</v>
      </c>
    </row>
    <row r="17" spans="2:4" ht="15" thickTop="1" x14ac:dyDescent="0.3"/>
    <row r="18" spans="2:4" x14ac:dyDescent="0.3">
      <c r="B18" s="54">
        <v>5</v>
      </c>
      <c r="C18" s="55">
        <v>5</v>
      </c>
      <c r="D18" s="54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opLeftCell="A10" workbookViewId="0">
      <selection activeCell="I28" sqref="I28"/>
    </sheetView>
  </sheetViews>
  <sheetFormatPr baseColWidth="10" defaultColWidth="11.5546875" defaultRowHeight="13.8" x14ac:dyDescent="0.25"/>
  <cols>
    <col min="1" max="1" width="22.6640625" style="11" customWidth="1"/>
    <col min="2" max="5" width="9.6640625" style="11" customWidth="1"/>
    <col min="6" max="8" width="11.5546875" style="11"/>
    <col min="9" max="9" width="13.33203125" style="11" bestFit="1" customWidth="1"/>
    <col min="10" max="16384" width="11.5546875" style="11"/>
  </cols>
  <sheetData>
    <row r="1" spans="1:12" x14ac:dyDescent="0.25">
      <c r="A1" s="30" t="s">
        <v>19</v>
      </c>
      <c r="B1" s="10" t="s">
        <v>14</v>
      </c>
      <c r="C1" s="10" t="s">
        <v>15</v>
      </c>
      <c r="D1" s="10" t="s">
        <v>16</v>
      </c>
      <c r="E1" s="10" t="s">
        <v>17</v>
      </c>
    </row>
    <row r="2" spans="1:12" x14ac:dyDescent="0.25">
      <c r="A2" s="31" t="s">
        <v>18</v>
      </c>
      <c r="B2" s="12">
        <v>0.13</v>
      </c>
      <c r="C2" s="12">
        <v>0.09</v>
      </c>
      <c r="D2" s="12">
        <v>0.12</v>
      </c>
      <c r="E2" s="12">
        <v>0.11</v>
      </c>
    </row>
    <row r="3" spans="1:12" x14ac:dyDescent="0.25">
      <c r="A3" s="32">
        <v>0</v>
      </c>
      <c r="B3" s="14">
        <v>-2286</v>
      </c>
      <c r="C3" s="14">
        <v>-14095</v>
      </c>
      <c r="D3" s="14">
        <v>-9848</v>
      </c>
      <c r="E3" s="14">
        <v>-5502</v>
      </c>
      <c r="F3" s="15">
        <f>SUM(B3:E3)</f>
        <v>-31731</v>
      </c>
    </row>
    <row r="4" spans="1:12" x14ac:dyDescent="0.25">
      <c r="A4" s="32">
        <v>1</v>
      </c>
      <c r="B4" s="14">
        <v>738</v>
      </c>
      <c r="C4" s="14">
        <v>4052</v>
      </c>
      <c r="D4" s="14">
        <v>2680</v>
      </c>
      <c r="E4" s="14">
        <v>1740</v>
      </c>
    </row>
    <row r="5" spans="1:12" x14ac:dyDescent="0.25">
      <c r="A5" s="32">
        <v>2</v>
      </c>
      <c r="B5" s="14">
        <v>804</v>
      </c>
      <c r="C5" s="14">
        <v>4293</v>
      </c>
      <c r="D5" s="14">
        <v>2775</v>
      </c>
      <c r="E5" s="14">
        <v>1627</v>
      </c>
    </row>
    <row r="6" spans="1:12" x14ac:dyDescent="0.25">
      <c r="A6" s="32">
        <v>3</v>
      </c>
      <c r="B6" s="14">
        <v>614</v>
      </c>
      <c r="C6" s="14">
        <v>5282</v>
      </c>
      <c r="D6" s="14">
        <v>884</v>
      </c>
      <c r="E6" s="14">
        <v>1526</v>
      </c>
    </row>
    <row r="7" spans="1:12" x14ac:dyDescent="0.25">
      <c r="A7" s="32">
        <v>4</v>
      </c>
      <c r="B7" s="14">
        <v>446</v>
      </c>
      <c r="C7" s="14">
        <v>1793</v>
      </c>
      <c r="D7" s="14">
        <v>2927</v>
      </c>
      <c r="E7" s="14">
        <v>1677</v>
      </c>
    </row>
    <row r="8" spans="1:12" x14ac:dyDescent="0.25">
      <c r="A8" s="32">
        <v>5</v>
      </c>
      <c r="B8" s="14">
        <v>177</v>
      </c>
      <c r="C8" s="14">
        <v>3436</v>
      </c>
      <c r="D8" s="14">
        <v>2839</v>
      </c>
      <c r="E8" s="14">
        <v>1476</v>
      </c>
    </row>
    <row r="9" spans="1:12" x14ac:dyDescent="0.25">
      <c r="A9" s="32">
        <v>6</v>
      </c>
      <c r="B9" s="14">
        <v>978</v>
      </c>
      <c r="C9" s="14">
        <v>1956</v>
      </c>
      <c r="D9" s="14">
        <v>3439</v>
      </c>
      <c r="E9" s="14">
        <v>388</v>
      </c>
    </row>
    <row r="10" spans="1:12" ht="14.4" thickBot="1" x14ac:dyDescent="0.3">
      <c r="A10" s="16" t="s">
        <v>35</v>
      </c>
      <c r="B10" s="17">
        <f>NPV(B2,B4:B9)+B3</f>
        <v>261.64025925029637</v>
      </c>
      <c r="C10" s="17">
        <f>NPV(C2,C4:C9)+C3</f>
        <v>1984.1060835731896</v>
      </c>
      <c r="D10" s="17">
        <f>NPV(D2,D4:D9)+D3</f>
        <v>599.67457673312856</v>
      </c>
      <c r="E10" s="17">
        <f>NPV(E2,E4:E9)+E3</f>
        <v>689.94196257894419</v>
      </c>
    </row>
    <row r="11" spans="1:12" ht="15.6" thickTop="1" thickBot="1" x14ac:dyDescent="0.35">
      <c r="A11" s="16"/>
      <c r="B11" s="18">
        <f>RANK(B10,$B10:$E10)</f>
        <v>4</v>
      </c>
      <c r="C11" s="18">
        <f t="shared" ref="C11:E11" si="0">RANK(C10,$B10:$E10)</f>
        <v>1</v>
      </c>
      <c r="D11" s="18">
        <f t="shared" si="0"/>
        <v>3</v>
      </c>
      <c r="E11" s="18">
        <f t="shared" si="0"/>
        <v>2</v>
      </c>
    </row>
    <row r="12" spans="1:12" ht="14.4" thickTop="1" x14ac:dyDescent="0.25">
      <c r="A12" s="20"/>
      <c r="B12" s="21"/>
      <c r="C12" s="21">
        <f t="shared" ref="C12:E12" si="1">C3</f>
        <v>-14095</v>
      </c>
      <c r="D12" s="21">
        <v>-403</v>
      </c>
      <c r="E12" s="21">
        <f t="shared" si="1"/>
        <v>-5502</v>
      </c>
      <c r="F12" s="14">
        <v>20000</v>
      </c>
      <c r="G12" s="15">
        <f>SUM(B12:F12)</f>
        <v>0</v>
      </c>
    </row>
    <row r="13" spans="1:12" x14ac:dyDescent="0.25">
      <c r="A13" s="20"/>
      <c r="B13" s="22">
        <f>B12/B3</f>
        <v>0</v>
      </c>
      <c r="C13" s="22">
        <f t="shared" ref="C13:E13" si="2">C12/C3</f>
        <v>1</v>
      </c>
      <c r="D13" s="22">
        <f t="shared" si="2"/>
        <v>4.0922014622258328E-2</v>
      </c>
      <c r="E13" s="22">
        <f t="shared" si="2"/>
        <v>1</v>
      </c>
      <c r="F13" s="14"/>
      <c r="G13" s="15"/>
    </row>
    <row r="14" spans="1:12" x14ac:dyDescent="0.25">
      <c r="A14" s="23" t="s">
        <v>20</v>
      </c>
      <c r="B14" s="25">
        <f>B10*B13</f>
        <v>0</v>
      </c>
      <c r="C14" s="25">
        <f t="shared" ref="C14:E14" si="3">C10*C13</f>
        <v>1984.1060835731896</v>
      </c>
      <c r="D14" s="25">
        <f t="shared" si="3"/>
        <v>24.539891797669661</v>
      </c>
      <c r="E14" s="25">
        <f t="shared" si="3"/>
        <v>689.94196257894419</v>
      </c>
      <c r="F14" s="24">
        <f>SUM(B14:E14)</f>
        <v>2698.5879379498037</v>
      </c>
      <c r="G14" s="15"/>
    </row>
    <row r="15" spans="1:12" x14ac:dyDescent="0.25">
      <c r="I15" s="14"/>
      <c r="J15" s="14"/>
      <c r="K15" s="14"/>
      <c r="L15" s="14"/>
    </row>
    <row r="16" spans="1:12" ht="14.4" thickBot="1" x14ac:dyDescent="0.3">
      <c r="A16" s="16" t="s">
        <v>36</v>
      </c>
      <c r="B16" s="19">
        <f>IRR(B3:B9)</f>
        <v>0.17275842119649254</v>
      </c>
      <c r="C16" s="19">
        <f>IRR(C3:C9)</f>
        <v>0.14189470261130421</v>
      </c>
      <c r="D16" s="19">
        <f>IRR(D3:D9)</f>
        <v>0.14032300931075237</v>
      </c>
      <c r="E16" s="19">
        <f>IRR(E3:E9)</f>
        <v>0.15792061905513499</v>
      </c>
      <c r="I16" s="14"/>
      <c r="J16" s="14"/>
      <c r="K16" s="14"/>
      <c r="L16" s="14"/>
    </row>
    <row r="17" spans="1:7" ht="15.6" thickTop="1" thickBot="1" x14ac:dyDescent="0.35">
      <c r="A17" s="16"/>
      <c r="B17" s="18">
        <f>RANK(B16,$B16:$E16)</f>
        <v>1</v>
      </c>
      <c r="C17" s="18">
        <f>RANK(C16,$B16:$E16)</f>
        <v>3</v>
      </c>
      <c r="D17" s="18">
        <f>RANK(D16,$B16:$E16)</f>
        <v>4</v>
      </c>
      <c r="E17" s="18">
        <f>RANK(E16,$B16:$E16)</f>
        <v>2</v>
      </c>
    </row>
    <row r="18" spans="1:7" ht="14.4" thickTop="1" x14ac:dyDescent="0.25">
      <c r="A18" s="20"/>
      <c r="B18" s="21">
        <f>B3</f>
        <v>-2286</v>
      </c>
      <c r="C18" s="21">
        <v>-12212</v>
      </c>
      <c r="D18" s="21"/>
      <c r="E18" s="21">
        <f t="shared" ref="E18" si="4">E3</f>
        <v>-5502</v>
      </c>
      <c r="F18" s="14">
        <v>20000</v>
      </c>
      <c r="G18" s="15">
        <f>SUM(B18:F18)</f>
        <v>0</v>
      </c>
    </row>
    <row r="19" spans="1:7" x14ac:dyDescent="0.25">
      <c r="A19" s="20"/>
      <c r="B19" s="22">
        <f>B18/B3</f>
        <v>1</v>
      </c>
      <c r="C19" s="22">
        <f t="shared" ref="C19:E19" si="5">C18/C3</f>
        <v>0.86640652713728272</v>
      </c>
      <c r="D19" s="22">
        <f t="shared" si="5"/>
        <v>0</v>
      </c>
      <c r="E19" s="22">
        <f t="shared" si="5"/>
        <v>1</v>
      </c>
      <c r="F19" s="14"/>
      <c r="G19" s="15"/>
    </row>
    <row r="20" spans="1:7" x14ac:dyDescent="0.25">
      <c r="A20" s="23" t="s">
        <v>20</v>
      </c>
      <c r="B20" s="25">
        <f>B10*B19</f>
        <v>261.64025925029637</v>
      </c>
      <c r="C20" s="25">
        <f t="shared" ref="C20:E20" si="6">C10*C19</f>
        <v>1719.0424613406024</v>
      </c>
      <c r="D20" s="25">
        <f t="shared" si="6"/>
        <v>0</v>
      </c>
      <c r="E20" s="25">
        <f t="shared" si="6"/>
        <v>689.94196257894419</v>
      </c>
      <c r="F20" s="24">
        <f>SUM(B20:E20)</f>
        <v>2670.6246831698427</v>
      </c>
      <c r="G20" s="15"/>
    </row>
    <row r="21" spans="1:7" x14ac:dyDescent="0.25">
      <c r="G21" s="15"/>
    </row>
    <row r="22" spans="1:7" ht="14.4" thickBot="1" x14ac:dyDescent="0.3">
      <c r="A22" s="16" t="s">
        <v>34</v>
      </c>
      <c r="B22" s="19">
        <f>((NPV(B2,B4:B9)*(1+B2)^$A$9)/-B3)^(1/$A$9)-1</f>
        <v>0.15059395946083431</v>
      </c>
      <c r="C22" s="19">
        <f>((NPV(C2,C4:C9)*(1+C2)^$A$9)/-C3)^(1/$A$9)-1</f>
        <v>0.11419011553752623</v>
      </c>
      <c r="D22" s="19">
        <f>((NPV(D2,D4:D9)*(1+D2)^$A$9)/-D3)^(1/$A$9)-1</f>
        <v>0.13108859192131339</v>
      </c>
      <c r="E22" s="19">
        <f>((NPV(E2,E4:E9)*(1+E2)^$A$9)/-E3)^(1/$A$9)-1</f>
        <v>0.13207194353345697</v>
      </c>
      <c r="G22" s="15"/>
    </row>
    <row r="23" spans="1:7" ht="15.6" thickTop="1" thickBot="1" x14ac:dyDescent="0.35">
      <c r="A23" s="16"/>
      <c r="B23" s="18">
        <f>RANK(B22,$B22:$E22)</f>
        <v>1</v>
      </c>
      <c r="C23" s="18">
        <f>RANK(C22,$B22:$E22)</f>
        <v>4</v>
      </c>
      <c r="D23" s="18">
        <f>RANK(D22,$B22:$E22)</f>
        <v>3</v>
      </c>
      <c r="E23" s="18">
        <f>RANK(E22,$B22:$E22)</f>
        <v>2</v>
      </c>
      <c r="G23" s="15"/>
    </row>
    <row r="24" spans="1:7" ht="14.4" thickTop="1" x14ac:dyDescent="0.25">
      <c r="A24" s="20"/>
      <c r="B24" s="21">
        <f>B3</f>
        <v>-2286</v>
      </c>
      <c r="C24" s="21">
        <v>-2364</v>
      </c>
      <c r="D24" s="21">
        <f t="shared" ref="D24:E24" si="7">D3</f>
        <v>-9848</v>
      </c>
      <c r="E24" s="21">
        <f t="shared" si="7"/>
        <v>-5502</v>
      </c>
      <c r="F24" s="14">
        <v>20000</v>
      </c>
      <c r="G24" s="15">
        <f>SUM(B24:F24)</f>
        <v>0</v>
      </c>
    </row>
    <row r="25" spans="1:7" x14ac:dyDescent="0.25">
      <c r="A25" s="20"/>
      <c r="B25" s="22">
        <f>B24/B3</f>
        <v>1</v>
      </c>
      <c r="C25" s="22">
        <f t="shared" ref="C25:E25" si="8">C24/C3</f>
        <v>0.16771904930826534</v>
      </c>
      <c r="D25" s="22">
        <f t="shared" si="8"/>
        <v>1</v>
      </c>
      <c r="E25" s="22">
        <f t="shared" si="8"/>
        <v>1</v>
      </c>
      <c r="F25" s="14"/>
      <c r="G25" s="15"/>
    </row>
    <row r="26" spans="1:7" x14ac:dyDescent="0.25">
      <c r="A26" s="23" t="s">
        <v>20</v>
      </c>
      <c r="B26" s="25">
        <f>B10*B25</f>
        <v>261.64025925029637</v>
      </c>
      <c r="C26" s="25">
        <f t="shared" ref="C26:E26" si="9">C10*C25</f>
        <v>332.77238606364102</v>
      </c>
      <c r="D26" s="25">
        <f t="shared" si="9"/>
        <v>599.67457673312856</v>
      </c>
      <c r="E26" s="25">
        <f t="shared" si="9"/>
        <v>689.94196257894419</v>
      </c>
      <c r="F26" s="24">
        <f>SUM(B26:E26)</f>
        <v>1884.0291846260102</v>
      </c>
      <c r="G26" s="15"/>
    </row>
    <row r="27" spans="1:7" ht="14.4" thickBot="1" x14ac:dyDescent="0.3"/>
    <row r="28" spans="1:7" ht="14.4" thickBot="1" x14ac:dyDescent="0.3">
      <c r="A28" s="41" t="s">
        <v>21</v>
      </c>
      <c r="B28" s="42">
        <f>B10/-B3</f>
        <v>0.11445330675865983</v>
      </c>
      <c r="C28" s="42">
        <f t="shared" ref="C28:E28" si="10">C10/-C3</f>
        <v>0.14076666077142175</v>
      </c>
      <c r="D28" s="42">
        <f t="shared" si="10"/>
        <v>6.0893031756004121E-2</v>
      </c>
      <c r="E28" s="42">
        <f t="shared" si="10"/>
        <v>0.12539839378025158</v>
      </c>
      <c r="F28" s="43"/>
      <c r="G28" s="44"/>
    </row>
    <row r="29" spans="1:7" ht="15.6" thickTop="1" thickBot="1" x14ac:dyDescent="0.35">
      <c r="A29" s="45"/>
      <c r="B29" s="18">
        <f>RANK(B28,$B28:$E28)</f>
        <v>3</v>
      </c>
      <c r="C29" s="18">
        <f t="shared" ref="C29" si="11">RANK(C28,$B28:$E28)</f>
        <v>1</v>
      </c>
      <c r="D29" s="18">
        <f t="shared" ref="D29" si="12">RANK(D28,$B28:$E28)</f>
        <v>4</v>
      </c>
      <c r="E29" s="18">
        <f t="shared" ref="E29" si="13">RANK(E28,$B28:$E28)</f>
        <v>2</v>
      </c>
      <c r="F29" s="46"/>
      <c r="G29" s="47"/>
    </row>
    <row r="30" spans="1:7" ht="14.4" thickTop="1" x14ac:dyDescent="0.25">
      <c r="A30" s="48"/>
      <c r="B30" s="65">
        <v>-403</v>
      </c>
      <c r="C30" s="65">
        <f>C3</f>
        <v>-14095</v>
      </c>
      <c r="D30" s="65"/>
      <c r="E30" s="65">
        <f>E3</f>
        <v>-5502</v>
      </c>
      <c r="F30" s="49">
        <v>20000</v>
      </c>
      <c r="G30" s="50">
        <f>SUM(B30:F30)</f>
        <v>0</v>
      </c>
    </row>
    <row r="31" spans="1:7" x14ac:dyDescent="0.25">
      <c r="A31" s="48"/>
      <c r="B31" s="22">
        <f>B30/B3</f>
        <v>0.17629046369203849</v>
      </c>
      <c r="C31" s="22">
        <f t="shared" ref="C31:E31" si="14">C30/C3</f>
        <v>1</v>
      </c>
      <c r="D31" s="22">
        <f t="shared" si="14"/>
        <v>0</v>
      </c>
      <c r="E31" s="22">
        <f t="shared" si="14"/>
        <v>1</v>
      </c>
      <c r="F31" s="49"/>
      <c r="G31" s="50"/>
    </row>
    <row r="32" spans="1:7" ht="14.4" thickBot="1" x14ac:dyDescent="0.3">
      <c r="A32" s="51" t="s">
        <v>20</v>
      </c>
      <c r="B32" s="52">
        <f>B10*B31</f>
        <v>46.124682623739908</v>
      </c>
      <c r="C32" s="52">
        <f t="shared" ref="C32:E32" si="15">C10*C31</f>
        <v>1984.1060835731896</v>
      </c>
      <c r="D32" s="52">
        <f t="shared" si="15"/>
        <v>0</v>
      </c>
      <c r="E32" s="52">
        <f t="shared" si="15"/>
        <v>689.94196257894419</v>
      </c>
      <c r="F32" s="66">
        <f>SUM(B32:E32)</f>
        <v>2720.172728775874</v>
      </c>
      <c r="G32" s="53"/>
    </row>
    <row r="33" spans="2:7" ht="6" customHeight="1" x14ac:dyDescent="0.25">
      <c r="B33" s="15"/>
      <c r="C33" s="15"/>
      <c r="E33" s="15"/>
      <c r="F33" s="14"/>
      <c r="G33" s="15"/>
    </row>
    <row r="34" spans="2:7" x14ac:dyDescent="0.25">
      <c r="B34" s="14"/>
      <c r="C34" s="14"/>
      <c r="D34" s="14"/>
      <c r="E34" s="14"/>
      <c r="F34" s="15"/>
      <c r="G34" s="15"/>
    </row>
    <row r="35" spans="2:7" x14ac:dyDescent="0.25">
      <c r="B35" s="15"/>
      <c r="C35" s="15"/>
      <c r="E35" s="15"/>
      <c r="F35" s="14"/>
      <c r="G35" s="15"/>
    </row>
    <row r="36" spans="2:7" x14ac:dyDescent="0.25">
      <c r="B36" s="14"/>
      <c r="C36" s="14"/>
      <c r="D36" s="14"/>
      <c r="E36" s="14"/>
      <c r="F36" s="15"/>
      <c r="G36" s="1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workbookViewId="0">
      <selection activeCell="S14" sqref="S14"/>
    </sheetView>
  </sheetViews>
  <sheetFormatPr baseColWidth="10" defaultColWidth="11.5546875" defaultRowHeight="13.8" x14ac:dyDescent="0.25"/>
  <cols>
    <col min="1" max="1" width="6.6640625" style="11" customWidth="1"/>
    <col min="2" max="3" width="10.6640625" style="11" customWidth="1"/>
    <col min="4" max="16384" width="11.5546875" style="11"/>
  </cols>
  <sheetData>
    <row r="1" spans="1:7" x14ac:dyDescent="0.25">
      <c r="A1" s="10" t="s">
        <v>6</v>
      </c>
      <c r="B1" s="10" t="s">
        <v>14</v>
      </c>
      <c r="C1" s="10" t="s">
        <v>15</v>
      </c>
      <c r="E1" s="11" t="s">
        <v>22</v>
      </c>
      <c r="F1" s="11" t="s">
        <v>14</v>
      </c>
      <c r="G1" s="11" t="s">
        <v>15</v>
      </c>
    </row>
    <row r="2" spans="1:7" x14ac:dyDescent="0.25">
      <c r="A2" s="13">
        <v>0</v>
      </c>
      <c r="B2" s="14">
        <v>-200000</v>
      </c>
      <c r="C2" s="14">
        <v>-260000</v>
      </c>
      <c r="E2" s="26">
        <v>0</v>
      </c>
      <c r="F2" s="14">
        <f>NPV($E2,B$3:B$12)+B$2</f>
        <v>217000</v>
      </c>
      <c r="G2" s="14">
        <f>NPV($E2,C$3:C$12)+C$2</f>
        <v>261000</v>
      </c>
    </row>
    <row r="3" spans="1:7" x14ac:dyDescent="0.25">
      <c r="A3" s="13">
        <v>1</v>
      </c>
      <c r="B3" s="14">
        <v>41700</v>
      </c>
      <c r="C3" s="14">
        <v>52100</v>
      </c>
      <c r="E3" s="26">
        <f>E2+0.01</f>
        <v>0.01</v>
      </c>
      <c r="F3" s="14">
        <f t="shared" ref="F3:F32" si="0">NPV($E3,B$3:B$12)+B$2</f>
        <v>194953.39893025969</v>
      </c>
      <c r="G3" s="14">
        <f t="shared" ref="G3:G32" si="1">NPV($E3,C$3:C$12)+C$2</f>
        <v>233454.96604955709</v>
      </c>
    </row>
    <row r="4" spans="1:7" x14ac:dyDescent="0.25">
      <c r="A4" s="13">
        <v>2</v>
      </c>
      <c r="B4" s="14">
        <f>B3</f>
        <v>41700</v>
      </c>
      <c r="C4" s="14">
        <f>C3</f>
        <v>52100</v>
      </c>
      <c r="E4" s="26">
        <f t="shared" ref="E4:E32" si="2">E3+0.01</f>
        <v>0.02</v>
      </c>
      <c r="F4" s="14">
        <f t="shared" si="0"/>
        <v>174573.79476030119</v>
      </c>
      <c r="G4" s="14">
        <f t="shared" si="1"/>
        <v>207992.67882522056</v>
      </c>
    </row>
    <row r="5" spans="1:7" x14ac:dyDescent="0.25">
      <c r="A5" s="13">
        <v>3</v>
      </c>
      <c r="B5" s="14">
        <f t="shared" ref="B5:B12" si="3">B4</f>
        <v>41700</v>
      </c>
      <c r="C5" s="14">
        <f t="shared" ref="C5:C12" si="4">C4</f>
        <v>52100</v>
      </c>
      <c r="E5" s="26">
        <f t="shared" si="2"/>
        <v>0.03</v>
      </c>
      <c r="F5" s="14">
        <f t="shared" si="0"/>
        <v>155709.45829355204</v>
      </c>
      <c r="G5" s="14">
        <f t="shared" si="1"/>
        <v>184423.56779602065</v>
      </c>
    </row>
    <row r="6" spans="1:7" x14ac:dyDescent="0.25">
      <c r="A6" s="13">
        <v>4</v>
      </c>
      <c r="B6" s="14">
        <f t="shared" si="3"/>
        <v>41700</v>
      </c>
      <c r="C6" s="14">
        <f t="shared" si="4"/>
        <v>52100</v>
      </c>
      <c r="E6" s="26">
        <f t="shared" si="2"/>
        <v>0.04</v>
      </c>
      <c r="F6" s="14">
        <f t="shared" si="0"/>
        <v>138224.35399910464</v>
      </c>
      <c r="G6" s="14">
        <f t="shared" si="1"/>
        <v>162577.67010439694</v>
      </c>
    </row>
    <row r="7" spans="1:7" x14ac:dyDescent="0.25">
      <c r="A7" s="13">
        <v>5</v>
      </c>
      <c r="B7" s="14">
        <f t="shared" si="3"/>
        <v>41700</v>
      </c>
      <c r="C7" s="14">
        <f t="shared" si="4"/>
        <v>52100</v>
      </c>
      <c r="E7" s="26">
        <f t="shared" si="2"/>
        <v>0.05</v>
      </c>
      <c r="F7" s="14">
        <f t="shared" si="0"/>
        <v>121996.34654700663</v>
      </c>
      <c r="G7" s="14">
        <f t="shared" si="1"/>
        <v>142302.38981052866</v>
      </c>
    </row>
    <row r="8" spans="1:7" x14ac:dyDescent="0.25">
      <c r="A8" s="13">
        <v>6</v>
      </c>
      <c r="B8" s="14">
        <f t="shared" si="3"/>
        <v>41700</v>
      </c>
      <c r="C8" s="14">
        <f t="shared" si="4"/>
        <v>52100</v>
      </c>
      <c r="E8" s="26">
        <f t="shared" si="2"/>
        <v>6.0000000000000005E-2</v>
      </c>
      <c r="F8" s="14">
        <f t="shared" si="0"/>
        <v>106915.63004399277</v>
      </c>
      <c r="G8" s="14">
        <f t="shared" si="1"/>
        <v>123460.53537870571</v>
      </c>
    </row>
    <row r="9" spans="1:7" x14ac:dyDescent="0.25">
      <c r="A9" s="13">
        <v>7</v>
      </c>
      <c r="B9" s="14">
        <f t="shared" si="3"/>
        <v>41700</v>
      </c>
      <c r="C9" s="14">
        <f t="shared" si="4"/>
        <v>52100</v>
      </c>
      <c r="E9" s="26">
        <f t="shared" si="2"/>
        <v>7.0000000000000007E-2</v>
      </c>
      <c r="F9" s="14">
        <f t="shared" si="0"/>
        <v>92883.350256889476</v>
      </c>
      <c r="G9" s="14">
        <f t="shared" si="1"/>
        <v>105928.59828258853</v>
      </c>
    </row>
    <row r="10" spans="1:7" x14ac:dyDescent="0.25">
      <c r="A10" s="13">
        <v>8</v>
      </c>
      <c r="B10" s="14">
        <f t="shared" si="3"/>
        <v>41700</v>
      </c>
      <c r="C10" s="14">
        <f t="shared" si="4"/>
        <v>52100</v>
      </c>
      <c r="E10" s="26">
        <f t="shared" si="2"/>
        <v>0.08</v>
      </c>
      <c r="F10" s="14">
        <f t="shared" si="0"/>
        <v>79810.394335858058</v>
      </c>
      <c r="G10" s="14">
        <f t="shared" si="1"/>
        <v>89595.240884849103</v>
      </c>
    </row>
    <row r="11" spans="1:7" x14ac:dyDescent="0.25">
      <c r="A11" s="13">
        <v>9</v>
      </c>
      <c r="B11" s="14">
        <f t="shared" si="3"/>
        <v>41700</v>
      </c>
      <c r="C11" s="14">
        <f t="shared" si="4"/>
        <v>52100</v>
      </c>
      <c r="E11" s="26">
        <f t="shared" si="2"/>
        <v>0.09</v>
      </c>
      <c r="F11" s="14">
        <f t="shared" si="0"/>
        <v>67616.326138330565</v>
      </c>
      <c r="G11" s="14">
        <f t="shared" si="1"/>
        <v>74359.966230384249</v>
      </c>
    </row>
    <row r="12" spans="1:7" x14ac:dyDescent="0.25">
      <c r="A12" s="13">
        <v>10</v>
      </c>
      <c r="B12" s="14">
        <f t="shared" si="3"/>
        <v>41700</v>
      </c>
      <c r="C12" s="14">
        <f t="shared" si="4"/>
        <v>52100</v>
      </c>
      <c r="E12" s="26">
        <f t="shared" si="2"/>
        <v>9.9999999999999992E-2</v>
      </c>
      <c r="F12" s="14">
        <f t="shared" si="0"/>
        <v>56228.448307885119</v>
      </c>
      <c r="G12" s="14">
        <f t="shared" si="1"/>
        <v>60131.946207213856</v>
      </c>
    </row>
    <row r="13" spans="1:7" x14ac:dyDescent="0.25">
      <c r="B13" s="15">
        <f>SUM(B2:B12)</f>
        <v>217000</v>
      </c>
      <c r="C13" s="15">
        <f>SUM(C2:C12)</f>
        <v>261000</v>
      </c>
      <c r="E13" s="26">
        <f t="shared" si="2"/>
        <v>0.10999999999999999</v>
      </c>
      <c r="F13" s="14">
        <f t="shared" si="0"/>
        <v>45580.974864588468</v>
      </c>
      <c r="G13" s="14">
        <f t="shared" si="1"/>
        <v>46828.987780457071</v>
      </c>
    </row>
    <row r="14" spans="1:7" x14ac:dyDescent="0.25">
      <c r="E14" s="26">
        <f t="shared" si="2"/>
        <v>0.11999999999999998</v>
      </c>
      <c r="F14" s="14">
        <f t="shared" si="0"/>
        <v>35614.300284733181</v>
      </c>
      <c r="G14" s="14">
        <f t="shared" si="1"/>
        <v>34376.61978020618</v>
      </c>
    </row>
    <row r="15" spans="1:7" x14ac:dyDescent="0.25">
      <c r="E15" s="26">
        <f t="shared" si="2"/>
        <v>0.12999999999999998</v>
      </c>
      <c r="F15" s="14">
        <f t="shared" si="0"/>
        <v>26274.35294723534</v>
      </c>
      <c r="G15" s="14">
        <f t="shared" si="1"/>
        <v>22707.285097145359</v>
      </c>
    </row>
    <row r="16" spans="1:7" x14ac:dyDescent="0.25">
      <c r="E16" s="26">
        <f t="shared" si="2"/>
        <v>0.13999999999999999</v>
      </c>
      <c r="F16" s="14">
        <f t="shared" si="0"/>
        <v>17512.022450442426</v>
      </c>
      <c r="G16" s="14">
        <f t="shared" si="1"/>
        <v>11759.625171895663</v>
      </c>
    </row>
    <row r="17" spans="5:7" x14ac:dyDescent="0.25">
      <c r="E17" s="26">
        <f t="shared" si="2"/>
        <v>0.15</v>
      </c>
      <c r="F17" s="14">
        <f t="shared" si="0"/>
        <v>9282.6516981214227</v>
      </c>
      <c r="G17" s="14">
        <f t="shared" si="1"/>
        <v>1477.8454070053995</v>
      </c>
    </row>
    <row r="18" spans="5:7" x14ac:dyDescent="0.25">
      <c r="E18" s="26">
        <f t="shared" si="2"/>
        <v>0.16</v>
      </c>
      <c r="F18" s="14">
        <f t="shared" si="0"/>
        <v>1545.5858516766457</v>
      </c>
      <c r="G18" s="14">
        <f t="shared" si="1"/>
        <v>-8188.8483723656391</v>
      </c>
    </row>
    <row r="19" spans="5:7" x14ac:dyDescent="0.25">
      <c r="E19" s="26">
        <f t="shared" si="2"/>
        <v>0.17</v>
      </c>
      <c r="F19" s="14">
        <f t="shared" si="0"/>
        <v>-5736.2287235127878</v>
      </c>
      <c r="G19" s="14">
        <f t="shared" si="1"/>
        <v>-17286.750995084381</v>
      </c>
    </row>
    <row r="20" spans="5:7" x14ac:dyDescent="0.25">
      <c r="E20" s="26">
        <f t="shared" si="2"/>
        <v>0.18000000000000002</v>
      </c>
      <c r="F20" s="14">
        <f t="shared" si="0"/>
        <v>-12596.601501651952</v>
      </c>
      <c r="G20" s="14">
        <f t="shared" si="1"/>
        <v>-25858.104034438089</v>
      </c>
    </row>
    <row r="21" spans="5:7" x14ac:dyDescent="0.25">
      <c r="E21" s="26">
        <f t="shared" si="2"/>
        <v>0.19000000000000003</v>
      </c>
      <c r="F21" s="14">
        <f t="shared" si="0"/>
        <v>-19066.41604778386</v>
      </c>
      <c r="G21" s="14">
        <f t="shared" si="1"/>
        <v>-33941.493431403796</v>
      </c>
    </row>
    <row r="22" spans="5:7" x14ac:dyDescent="0.25">
      <c r="E22" s="26">
        <f t="shared" si="2"/>
        <v>0.20000000000000004</v>
      </c>
      <c r="F22" s="14">
        <f t="shared" si="0"/>
        <v>-25173.914032532804</v>
      </c>
      <c r="G22" s="14">
        <f t="shared" si="1"/>
        <v>-41572.20434280482</v>
      </c>
    </row>
    <row r="23" spans="5:7" x14ac:dyDescent="0.25">
      <c r="E23" s="26">
        <f t="shared" si="2"/>
        <v>0.21000000000000005</v>
      </c>
      <c r="F23" s="14">
        <f t="shared" si="0"/>
        <v>-30944.948993365659</v>
      </c>
      <c r="G23" s="14">
        <f t="shared" si="1"/>
        <v>-48782.538190751831</v>
      </c>
    </row>
    <row r="24" spans="5:7" x14ac:dyDescent="0.25">
      <c r="E24" s="26">
        <f t="shared" si="2"/>
        <v>0.22000000000000006</v>
      </c>
      <c r="F24" s="14">
        <f t="shared" si="0"/>
        <v>-36403.213329165446</v>
      </c>
      <c r="G24" s="14">
        <f t="shared" si="1"/>
        <v>-55602.096269772679</v>
      </c>
    </row>
    <row r="25" spans="5:7" x14ac:dyDescent="0.25">
      <c r="E25" s="26">
        <f>E24+0.01</f>
        <v>0.23000000000000007</v>
      </c>
      <c r="F25" s="14">
        <f t="shared" si="0"/>
        <v>-41570.441584403627</v>
      </c>
      <c r="G25" s="14">
        <f t="shared" si="1"/>
        <v>-62058.033730154188</v>
      </c>
    </row>
    <row r="26" spans="5:7" x14ac:dyDescent="0.25">
      <c r="E26" s="26">
        <f t="shared" si="2"/>
        <v>0.24000000000000007</v>
      </c>
      <c r="F26" s="14">
        <f t="shared" si="0"/>
        <v>-46466.592705208488</v>
      </c>
      <c r="G26" s="14">
        <f t="shared" si="1"/>
        <v>-68175.287288761698</v>
      </c>
    </row>
    <row r="27" spans="5:7" x14ac:dyDescent="0.25">
      <c r="E27" s="26">
        <f t="shared" si="2"/>
        <v>0.25000000000000006</v>
      </c>
      <c r="F27" s="14">
        <f t="shared" si="0"/>
        <v>-51110.013624319981</v>
      </c>
      <c r="G27" s="14">
        <f t="shared" si="1"/>
        <v>-73976.779612159968</v>
      </c>
    </row>
    <row r="28" spans="5:7" x14ac:dyDescent="0.25">
      <c r="E28" s="26">
        <f t="shared" si="2"/>
        <v>0.26000000000000006</v>
      </c>
      <c r="F28" s="14">
        <f t="shared" si="0"/>
        <v>-55517.58624858773</v>
      </c>
      <c r="G28" s="14">
        <f t="shared" si="1"/>
        <v>-79483.602962863835</v>
      </c>
    </row>
    <row r="29" spans="5:7" x14ac:dyDescent="0.25">
      <c r="E29" s="26">
        <f t="shared" si="2"/>
        <v>0.27000000000000007</v>
      </c>
      <c r="F29" s="14">
        <f t="shared" si="0"/>
        <v>-59704.859675586311</v>
      </c>
      <c r="G29" s="14">
        <f t="shared" si="1"/>
        <v>-84715.184390840528</v>
      </c>
    </row>
    <row r="30" spans="5:7" x14ac:dyDescent="0.25">
      <c r="E30" s="26">
        <f t="shared" si="2"/>
        <v>0.28000000000000008</v>
      </c>
      <c r="F30" s="14">
        <f t="shared" si="0"/>
        <v>-63686.16925018013</v>
      </c>
      <c r="G30" s="14">
        <f t="shared" si="1"/>
        <v>-89689.434482838959</v>
      </c>
    </row>
    <row r="31" spans="5:7" x14ac:dyDescent="0.25">
      <c r="E31" s="26">
        <f t="shared" si="2"/>
        <v>0.29000000000000009</v>
      </c>
      <c r="F31" s="14">
        <f t="shared" si="0"/>
        <v>-67474.743883262359</v>
      </c>
      <c r="G31" s="14">
        <f t="shared" si="1"/>
        <v>-94422.881446474086</v>
      </c>
    </row>
    <row r="32" spans="5:7" x14ac:dyDescent="0.25">
      <c r="E32" s="26">
        <f t="shared" si="2"/>
        <v>0.3000000000000001</v>
      </c>
      <c r="F32" s="14">
        <f t="shared" si="0"/>
        <v>-71082.802889810395</v>
      </c>
      <c r="G32" s="14">
        <f t="shared" si="1"/>
        <v>-98930.792099739163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8" sqref="G8"/>
    </sheetView>
  </sheetViews>
  <sheetFormatPr baseColWidth="10" defaultRowHeight="14.4" x14ac:dyDescent="0.3"/>
  <cols>
    <col min="1" max="1" width="7" customWidth="1"/>
    <col min="2" max="4" width="14" bestFit="1" customWidth="1"/>
    <col min="5" max="5" width="6.33203125" customWidth="1"/>
    <col min="6" max="6" width="28.21875" customWidth="1"/>
    <col min="7" max="7" width="11.5546875" customWidth="1"/>
    <col min="8" max="8" width="15" bestFit="1" customWidth="1"/>
  </cols>
  <sheetData>
    <row r="1" spans="1:8" x14ac:dyDescent="0.3">
      <c r="A1" t="s">
        <v>23</v>
      </c>
      <c r="B1" s="2">
        <v>-17800000</v>
      </c>
      <c r="C1" t="s">
        <v>7</v>
      </c>
      <c r="G1" s="3"/>
      <c r="H1" s="2"/>
    </row>
    <row r="2" spans="1:8" x14ac:dyDescent="0.3">
      <c r="A2" t="s">
        <v>24</v>
      </c>
      <c r="B2" s="2">
        <v>2300000</v>
      </c>
      <c r="C2" t="s">
        <v>7</v>
      </c>
      <c r="G2" s="3"/>
      <c r="H2" s="2"/>
    </row>
    <row r="3" spans="1:8" x14ac:dyDescent="0.3">
      <c r="A3" t="s">
        <v>4</v>
      </c>
      <c r="B3" s="2">
        <v>20</v>
      </c>
      <c r="C3" t="s">
        <v>6</v>
      </c>
      <c r="G3" s="3"/>
      <c r="H3" s="2"/>
    </row>
    <row r="4" spans="1:8" x14ac:dyDescent="0.3">
      <c r="A4" t="s">
        <v>18</v>
      </c>
      <c r="B4" s="27">
        <v>0.11</v>
      </c>
      <c r="G4" s="3"/>
      <c r="H4" s="2"/>
    </row>
    <row r="5" spans="1:8" x14ac:dyDescent="0.3">
      <c r="A5" t="s">
        <v>3</v>
      </c>
      <c r="B5" s="2">
        <v>-500000</v>
      </c>
      <c r="C5" t="s">
        <v>7</v>
      </c>
      <c r="G5" s="3"/>
      <c r="H5" s="2"/>
    </row>
    <row r="6" spans="1:8" x14ac:dyDescent="0.3">
      <c r="B6" s="2"/>
      <c r="G6" s="3"/>
      <c r="H6" s="2"/>
    </row>
    <row r="7" spans="1:8" x14ac:dyDescent="0.3">
      <c r="G7" s="3"/>
      <c r="H7" s="2"/>
    </row>
    <row r="8" spans="1:8" x14ac:dyDescent="0.3">
      <c r="A8" s="7" t="s">
        <v>6</v>
      </c>
      <c r="B8" t="s">
        <v>26</v>
      </c>
      <c r="C8" t="s">
        <v>27</v>
      </c>
      <c r="D8" t="s">
        <v>28</v>
      </c>
      <c r="F8" s="68" t="s">
        <v>31</v>
      </c>
      <c r="G8" s="67">
        <f>((D10/B11+B5)/-B1)^(1/B3)-1</f>
        <v>0.11139758820930479</v>
      </c>
      <c r="H8" s="2"/>
    </row>
    <row r="9" spans="1:8" x14ac:dyDescent="0.3">
      <c r="A9" s="7">
        <v>0</v>
      </c>
      <c r="B9" s="4">
        <f>1/(1+$B$4)^A9</f>
        <v>1</v>
      </c>
      <c r="C9" s="2">
        <f>B1</f>
        <v>-17800000</v>
      </c>
      <c r="D9" s="2">
        <f>B9*C9</f>
        <v>-17800000</v>
      </c>
      <c r="F9" s="68" t="s">
        <v>80</v>
      </c>
      <c r="G9" s="67">
        <f>D12/-B1</f>
        <v>2.5485264966236331E-2</v>
      </c>
      <c r="H9" s="2"/>
    </row>
    <row r="10" spans="1:8" x14ac:dyDescent="0.3">
      <c r="A10" s="7" t="s">
        <v>25</v>
      </c>
      <c r="B10" s="4">
        <f>((1+$B$4)^$B$3-1)/((1+$B$4)^$B$3*$B$4)</f>
        <v>7.9633281173668822</v>
      </c>
      <c r="C10" s="2">
        <f>B2</f>
        <v>2300000</v>
      </c>
      <c r="D10" s="2">
        <f t="shared" ref="D10:D11" si="0">B10*C10</f>
        <v>18315654.669943828</v>
      </c>
      <c r="F10" s="68" t="s">
        <v>81</v>
      </c>
      <c r="G10" s="72">
        <f>B5-D13</f>
        <v>-4157368.5941469963</v>
      </c>
      <c r="H10" s="2"/>
    </row>
    <row r="11" spans="1:8" x14ac:dyDescent="0.3">
      <c r="A11" s="7">
        <v>20</v>
      </c>
      <c r="B11" s="4">
        <f t="shared" ref="B11" si="1">1/(1+$B$4)^A11</f>
        <v>0.12403390708964297</v>
      </c>
      <c r="C11" s="2">
        <f>B5</f>
        <v>-500000</v>
      </c>
      <c r="D11" s="2">
        <f t="shared" si="0"/>
        <v>-62016.953544821488</v>
      </c>
      <c r="F11" s="68" t="s">
        <v>82</v>
      </c>
      <c r="G11" s="72">
        <f>B2-D14</f>
        <v>2243034.1548517025</v>
      </c>
      <c r="H11" s="2"/>
    </row>
    <row r="12" spans="1:8" x14ac:dyDescent="0.3">
      <c r="A12" s="69" t="s">
        <v>20</v>
      </c>
      <c r="B12" s="70"/>
      <c r="C12" s="71"/>
      <c r="D12" s="71">
        <f>SUM(D9:D11)</f>
        <v>453637.71639900666</v>
      </c>
      <c r="G12" s="3"/>
      <c r="H12" s="2"/>
    </row>
    <row r="13" spans="1:8" x14ac:dyDescent="0.3">
      <c r="A13" s="33" t="s">
        <v>29</v>
      </c>
      <c r="D13" s="2">
        <f>D12/B11</f>
        <v>3657368.5941469963</v>
      </c>
      <c r="G13" s="3"/>
      <c r="H13" s="2"/>
    </row>
    <row r="14" spans="1:8" x14ac:dyDescent="0.3">
      <c r="A14" s="33" t="s">
        <v>30</v>
      </c>
      <c r="D14" s="2">
        <f>D12/B10</f>
        <v>56965.845148297674</v>
      </c>
      <c r="G14" s="3"/>
      <c r="H14" s="2"/>
    </row>
    <row r="15" spans="1:8" x14ac:dyDescent="0.3">
      <c r="G15" s="3"/>
      <c r="H15" s="2"/>
    </row>
    <row r="16" spans="1:8" x14ac:dyDescent="0.3">
      <c r="A16" s="33"/>
      <c r="G16" s="3"/>
      <c r="H16" s="2"/>
    </row>
    <row r="17" spans="1:8" x14ac:dyDescent="0.3">
      <c r="A17" s="33" t="s">
        <v>37</v>
      </c>
      <c r="D17" s="40">
        <f>B5-D13</f>
        <v>-4157368.5941469963</v>
      </c>
      <c r="E17" s="2"/>
      <c r="G17" s="3"/>
      <c r="H17" s="2"/>
    </row>
    <row r="18" spans="1:8" x14ac:dyDescent="0.3">
      <c r="A18" s="33" t="s">
        <v>38</v>
      </c>
      <c r="D18" s="40">
        <f>B2-D14</f>
        <v>2243034.1548517025</v>
      </c>
      <c r="G18" s="3"/>
      <c r="H18" s="2"/>
    </row>
    <row r="19" spans="1:8" x14ac:dyDescent="0.3">
      <c r="A19" s="7"/>
      <c r="G19" s="3"/>
      <c r="H19" s="2"/>
    </row>
    <row r="20" spans="1:8" x14ac:dyDescent="0.3">
      <c r="G20" s="3"/>
      <c r="H20" s="2"/>
    </row>
    <row r="21" spans="1:8" x14ac:dyDescent="0.3">
      <c r="G21" s="3"/>
      <c r="H21" s="2"/>
    </row>
    <row r="22" spans="1:8" x14ac:dyDescent="0.3">
      <c r="H22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C36" sqref="C36"/>
    </sheetView>
  </sheetViews>
  <sheetFormatPr baseColWidth="10" defaultRowHeight="14.4" x14ac:dyDescent="0.3"/>
  <cols>
    <col min="1" max="1" width="6.109375" customWidth="1"/>
    <col min="3" max="3" width="14.88671875" bestFit="1" customWidth="1"/>
    <col min="5" max="5" width="6.33203125" customWidth="1"/>
  </cols>
  <sheetData>
    <row r="1" spans="1:5" x14ac:dyDescent="0.3">
      <c r="A1" t="s">
        <v>2</v>
      </c>
      <c r="C1" s="2">
        <v>-448200</v>
      </c>
    </row>
    <row r="2" spans="1:5" x14ac:dyDescent="0.3">
      <c r="A2" t="s">
        <v>9</v>
      </c>
      <c r="C2" s="1">
        <v>0.2</v>
      </c>
      <c r="D2" t="s">
        <v>39</v>
      </c>
    </row>
    <row r="3" spans="1:5" x14ac:dyDescent="0.3">
      <c r="A3" t="s">
        <v>9</v>
      </c>
      <c r="C3" s="2">
        <f>C1*C2</f>
        <v>-89640</v>
      </c>
    </row>
    <row r="4" spans="1:5" x14ac:dyDescent="0.3">
      <c r="A4" t="s">
        <v>40</v>
      </c>
      <c r="C4" s="2">
        <v>145000</v>
      </c>
    </row>
    <row r="5" spans="1:5" x14ac:dyDescent="0.3">
      <c r="A5" t="s">
        <v>47</v>
      </c>
      <c r="C5" s="2">
        <f>-C1+3*C3</f>
        <v>179280</v>
      </c>
    </row>
    <row r="6" spans="1:5" x14ac:dyDescent="0.3">
      <c r="A6" t="s">
        <v>41</v>
      </c>
      <c r="C6" s="1">
        <v>0.25</v>
      </c>
    </row>
    <row r="7" spans="1:5" x14ac:dyDescent="0.3">
      <c r="A7" t="s">
        <v>18</v>
      </c>
      <c r="C7" s="1">
        <v>0.1</v>
      </c>
    </row>
    <row r="9" spans="1:5" ht="18" x14ac:dyDescent="0.35">
      <c r="A9" s="35" t="s">
        <v>83</v>
      </c>
    </row>
    <row r="10" spans="1:5" x14ac:dyDescent="0.3">
      <c r="A10" s="9" t="s">
        <v>19</v>
      </c>
      <c r="B10" s="34" t="s">
        <v>26</v>
      </c>
      <c r="C10" s="34" t="s">
        <v>27</v>
      </c>
      <c r="D10" s="34" t="s">
        <v>43</v>
      </c>
      <c r="E10" s="34" t="s">
        <v>44</v>
      </c>
    </row>
    <row r="11" spans="1:5" x14ac:dyDescent="0.3">
      <c r="A11" s="7">
        <v>0</v>
      </c>
      <c r="B11" s="4">
        <f>1/(1+$C$7)^A11</f>
        <v>1</v>
      </c>
      <c r="C11" s="2">
        <f>C1</f>
        <v>-448200</v>
      </c>
      <c r="D11" s="74">
        <f>B11*C11</f>
        <v>-448200</v>
      </c>
      <c r="E11" t="s">
        <v>45</v>
      </c>
    </row>
    <row r="12" spans="1:5" x14ac:dyDescent="0.3">
      <c r="A12" s="7" t="s">
        <v>42</v>
      </c>
      <c r="B12" s="4">
        <f>((1+$C$7)^3-1)/((1+$C$7)^3*$C$7)</f>
        <v>2.4868519909842246</v>
      </c>
      <c r="C12" s="2">
        <f>-C3*C6</f>
        <v>22410</v>
      </c>
      <c r="D12" s="74">
        <f t="shared" ref="D12:D14" si="0">B12*C12</f>
        <v>55730.353117956474</v>
      </c>
      <c r="E12" t="s">
        <v>46</v>
      </c>
    </row>
    <row r="13" spans="1:5" x14ac:dyDescent="0.3">
      <c r="A13" s="7">
        <v>3</v>
      </c>
      <c r="B13" s="4">
        <f>1/(1+$C$7)^A13</f>
        <v>0.75131480090157754</v>
      </c>
      <c r="C13" s="2">
        <f>C4</f>
        <v>145000</v>
      </c>
      <c r="D13" s="74">
        <f t="shared" si="0"/>
        <v>108940.64613072874</v>
      </c>
      <c r="E13" t="s">
        <v>48</v>
      </c>
    </row>
    <row r="14" spans="1:5" x14ac:dyDescent="0.3">
      <c r="A14" s="7">
        <v>3</v>
      </c>
      <c r="B14" s="4">
        <f>1/(1+$C$7)^A14</f>
        <v>0.75131480090157754</v>
      </c>
      <c r="C14" s="2">
        <f>(C5-C4)*C6</f>
        <v>8570</v>
      </c>
      <c r="D14" s="74">
        <f t="shared" si="0"/>
        <v>6438.7678437265195</v>
      </c>
      <c r="E14" t="s">
        <v>49</v>
      </c>
    </row>
    <row r="15" spans="1:5" ht="15" thickBot="1" x14ac:dyDescent="0.35">
      <c r="C15" s="2"/>
      <c r="D15" s="39">
        <f>SUM(D11:D14)</f>
        <v>-277090.2329075883</v>
      </c>
    </row>
    <row r="16" spans="1:5" ht="15" thickTop="1" x14ac:dyDescent="0.3"/>
    <row r="17" spans="1:9" ht="18" x14ac:dyDescent="0.35">
      <c r="A17" s="35" t="s">
        <v>84</v>
      </c>
    </row>
    <row r="18" spans="1:9" x14ac:dyDescent="0.3">
      <c r="A18" t="s">
        <v>50</v>
      </c>
      <c r="C18" s="28">
        <f>2/3</f>
        <v>0.66666666666666663</v>
      </c>
      <c r="E18" t="s">
        <v>55</v>
      </c>
    </row>
    <row r="19" spans="1:9" x14ac:dyDescent="0.3">
      <c r="A19" t="s">
        <v>53</v>
      </c>
      <c r="C19" s="28">
        <v>0.04</v>
      </c>
      <c r="E19" s="8" t="s">
        <v>19</v>
      </c>
      <c r="F19" s="36" t="s">
        <v>56</v>
      </c>
      <c r="G19" s="36" t="s">
        <v>57</v>
      </c>
      <c r="H19" s="36" t="s">
        <v>58</v>
      </c>
      <c r="I19" s="36" t="s">
        <v>59</v>
      </c>
    </row>
    <row r="20" spans="1:9" x14ac:dyDescent="0.3">
      <c r="A20" t="s">
        <v>51</v>
      </c>
      <c r="C20" s="2">
        <f>C1*-C18</f>
        <v>298800</v>
      </c>
      <c r="E20" s="7">
        <v>0</v>
      </c>
      <c r="F20" s="2"/>
      <c r="G20" s="2"/>
      <c r="H20" s="2">
        <f>C20</f>
        <v>298800</v>
      </c>
    </row>
    <row r="21" spans="1:9" x14ac:dyDescent="0.3">
      <c r="A21" t="s">
        <v>52</v>
      </c>
      <c r="C21" s="4">
        <f>((1+C19)^3-1)/((1+C19)^3*C19)</f>
        <v>2.7750910332271297</v>
      </c>
      <c r="E21" s="7">
        <v>1</v>
      </c>
      <c r="F21" s="2">
        <f>H20*$C$19</f>
        <v>11952</v>
      </c>
      <c r="G21" s="2">
        <f>$C$22-F21</f>
        <v>95720.143516145501</v>
      </c>
      <c r="H21" s="2">
        <f>H20-G21</f>
        <v>203079.8564838545</v>
      </c>
      <c r="I21" s="3">
        <f>F21*$C$6</f>
        <v>2988</v>
      </c>
    </row>
    <row r="22" spans="1:9" x14ac:dyDescent="0.3">
      <c r="A22" t="s">
        <v>54</v>
      </c>
      <c r="C22" s="2">
        <f>C20/C21</f>
        <v>107672.1435161455</v>
      </c>
      <c r="E22" s="7">
        <v>2</v>
      </c>
      <c r="F22" s="2">
        <f t="shared" ref="F22:F23" si="1">H21*$C$19</f>
        <v>8123.1942593541798</v>
      </c>
      <c r="G22" s="2">
        <f t="shared" ref="G22:G23" si="2">$C$22-F22</f>
        <v>99548.949256791326</v>
      </c>
      <c r="H22" s="2">
        <f t="shared" ref="H22:H23" si="3">H21-G22</f>
        <v>103530.90722706317</v>
      </c>
      <c r="I22" s="3">
        <f t="shared" ref="I22:I23" si="4">F22*$C$6</f>
        <v>2030.798564838545</v>
      </c>
    </row>
    <row r="23" spans="1:9" x14ac:dyDescent="0.3">
      <c r="E23" s="7">
        <v>3</v>
      </c>
      <c r="F23" s="2">
        <f t="shared" si="1"/>
        <v>4141.236289082527</v>
      </c>
      <c r="G23" s="2">
        <f t="shared" si="2"/>
        <v>103530.90722706297</v>
      </c>
      <c r="H23" s="2">
        <f t="shared" si="3"/>
        <v>2.0372681319713593E-10</v>
      </c>
      <c r="I23" s="3">
        <f t="shared" si="4"/>
        <v>1035.3090722706318</v>
      </c>
    </row>
    <row r="26" spans="1:9" x14ac:dyDescent="0.3">
      <c r="A26" s="9" t="s">
        <v>19</v>
      </c>
      <c r="B26" s="34" t="s">
        <v>26</v>
      </c>
      <c r="C26" s="34" t="s">
        <v>27</v>
      </c>
      <c r="D26" s="34" t="s">
        <v>43</v>
      </c>
      <c r="E26" s="34" t="s">
        <v>44</v>
      </c>
      <c r="F26" s="34"/>
      <c r="G26" s="34"/>
    </row>
    <row r="27" spans="1:9" x14ac:dyDescent="0.3">
      <c r="A27" s="7">
        <v>0</v>
      </c>
      <c r="B27" s="4">
        <f>1/(1+$C$7)^A27</f>
        <v>1</v>
      </c>
      <c r="C27" s="2">
        <f>C1</f>
        <v>-448200</v>
      </c>
      <c r="D27" s="74">
        <f>B27*C27</f>
        <v>-448200</v>
      </c>
      <c r="E27" t="s">
        <v>45</v>
      </c>
      <c r="H27" s="54">
        <v>1</v>
      </c>
    </row>
    <row r="28" spans="1:9" x14ac:dyDescent="0.3">
      <c r="A28" s="7">
        <v>0</v>
      </c>
      <c r="B28" s="4">
        <f t="shared" ref="B28:B32" si="5">1/(1+$C$7)^A28</f>
        <v>1</v>
      </c>
      <c r="C28" s="2">
        <f>C20</f>
        <v>298800</v>
      </c>
      <c r="D28" s="74">
        <f t="shared" ref="D28:D34" si="6">B28*C28</f>
        <v>298800</v>
      </c>
      <c r="E28" t="s">
        <v>50</v>
      </c>
      <c r="G28" s="3">
        <f>SUM(C27:C28)</f>
        <v>-149400</v>
      </c>
      <c r="H28" s="54">
        <v>1</v>
      </c>
    </row>
    <row r="29" spans="1:9" x14ac:dyDescent="0.3">
      <c r="A29" s="7" t="s">
        <v>42</v>
      </c>
      <c r="B29" s="4">
        <f>((1+$C$7)^3-1)/((1+$C$7)^3*$C$7)</f>
        <v>2.4868519909842246</v>
      </c>
      <c r="C29" s="2">
        <f>-C22</f>
        <v>-107672.1435161455</v>
      </c>
      <c r="D29" s="73">
        <f t="shared" si="6"/>
        <v>-267764.68447666563</v>
      </c>
      <c r="E29" t="s">
        <v>61</v>
      </c>
      <c r="H29" s="54">
        <v>3</v>
      </c>
    </row>
    <row r="30" spans="1:9" x14ac:dyDescent="0.3">
      <c r="A30" s="7">
        <v>1</v>
      </c>
      <c r="B30" s="4">
        <f t="shared" si="5"/>
        <v>0.90909090909090906</v>
      </c>
      <c r="C30" s="2">
        <f>I21</f>
        <v>2988</v>
      </c>
      <c r="D30" s="73">
        <f t="shared" si="6"/>
        <v>2716.3636363636365</v>
      </c>
      <c r="E30" t="s">
        <v>60</v>
      </c>
      <c r="H30" s="54">
        <v>1</v>
      </c>
    </row>
    <row r="31" spans="1:9" x14ac:dyDescent="0.3">
      <c r="A31" s="7">
        <v>2</v>
      </c>
      <c r="B31" s="4">
        <f t="shared" si="5"/>
        <v>0.82644628099173545</v>
      </c>
      <c r="C31" s="2">
        <f t="shared" ref="C31:C32" si="7">I22</f>
        <v>2030.798564838545</v>
      </c>
      <c r="D31" s="73">
        <f t="shared" si="6"/>
        <v>1678.3459213541691</v>
      </c>
      <c r="E31" t="s">
        <v>60</v>
      </c>
      <c r="H31" s="54">
        <v>1</v>
      </c>
    </row>
    <row r="32" spans="1:9" x14ac:dyDescent="0.3">
      <c r="A32" s="7">
        <v>3</v>
      </c>
      <c r="B32" s="4">
        <f t="shared" si="5"/>
        <v>0.75131480090157754</v>
      </c>
      <c r="C32" s="2">
        <f t="shared" si="7"/>
        <v>1035.3090722706318</v>
      </c>
      <c r="D32" s="73">
        <f t="shared" si="6"/>
        <v>777.84302950460665</v>
      </c>
      <c r="E32" t="s">
        <v>60</v>
      </c>
      <c r="G32" s="3">
        <f>SUM(D30:D32)</f>
        <v>5172.5525872224125</v>
      </c>
      <c r="H32" s="54">
        <v>1</v>
      </c>
    </row>
    <row r="33" spans="1:8" x14ac:dyDescent="0.3">
      <c r="A33" s="7" t="s">
        <v>42</v>
      </c>
      <c r="B33" s="4">
        <f>((1+$C$7)^3-1)/((1+$C$7)^3*$C$7)</f>
        <v>2.4868519909842246</v>
      </c>
      <c r="C33" s="2">
        <f>-C3*C6</f>
        <v>22410</v>
      </c>
      <c r="D33" s="2">
        <f t="shared" si="6"/>
        <v>55730.353117956474</v>
      </c>
      <c r="E33" t="s">
        <v>46</v>
      </c>
    </row>
    <row r="34" spans="1:8" x14ac:dyDescent="0.3">
      <c r="A34" s="7">
        <v>3</v>
      </c>
      <c r="B34" s="4">
        <f>1/(1+$C$7)^A34</f>
        <v>0.75131480090157754</v>
      </c>
      <c r="C34" s="2">
        <f>C4</f>
        <v>145000</v>
      </c>
      <c r="D34" s="2">
        <f t="shared" si="6"/>
        <v>108940.64613072874</v>
      </c>
      <c r="E34" t="s">
        <v>48</v>
      </c>
    </row>
    <row r="35" spans="1:8" x14ac:dyDescent="0.3">
      <c r="A35" s="7">
        <v>3</v>
      </c>
      <c r="B35" s="4">
        <f>1/(1+$C$7)^A35</f>
        <v>0.75131480090157754</v>
      </c>
      <c r="C35" s="2">
        <f>-(C4-C5)*C6</f>
        <v>8570</v>
      </c>
      <c r="D35" s="2">
        <f t="shared" ref="D35" si="8">B35*C35</f>
        <v>6438.7678437265195</v>
      </c>
      <c r="E35" t="s">
        <v>49</v>
      </c>
    </row>
    <row r="36" spans="1:8" ht="15" thickBot="1" x14ac:dyDescent="0.35">
      <c r="C36" s="2"/>
      <c r="D36" s="39">
        <f>SUM(D27:D35)</f>
        <v>-240882.36479703145</v>
      </c>
    </row>
    <row r="37" spans="1:8" ht="15" thickTop="1" x14ac:dyDescent="0.3"/>
    <row r="38" spans="1:8" ht="18" x14ac:dyDescent="0.35">
      <c r="A38" s="35" t="s">
        <v>85</v>
      </c>
    </row>
    <row r="39" spans="1:8" x14ac:dyDescent="0.3">
      <c r="A39" s="9" t="s">
        <v>19</v>
      </c>
      <c r="B39" s="34" t="s">
        <v>26</v>
      </c>
      <c r="C39" s="34" t="s">
        <v>27</v>
      </c>
      <c r="D39" s="34" t="s">
        <v>43</v>
      </c>
      <c r="E39" s="34" t="s">
        <v>44</v>
      </c>
      <c r="F39" s="34"/>
      <c r="G39" s="34"/>
    </row>
    <row r="40" spans="1:8" x14ac:dyDescent="0.3">
      <c r="A40" s="7" t="s">
        <v>64</v>
      </c>
      <c r="B40" s="4">
        <f>((1+$C$7)^2-1)/((1+$C$7)^2*$C$7)+1</f>
        <v>2.7355371900826455</v>
      </c>
      <c r="C40" s="2">
        <v>-140800</v>
      </c>
      <c r="D40" s="2">
        <f>B40*C40</f>
        <v>-385163.63636363647</v>
      </c>
      <c r="E40" t="s">
        <v>63</v>
      </c>
      <c r="H40" s="54">
        <v>2</v>
      </c>
    </row>
    <row r="41" spans="1:8" x14ac:dyDescent="0.3">
      <c r="A41" s="7" t="s">
        <v>42</v>
      </c>
      <c r="B41" s="4">
        <f>((1+$C$7)^3-1)/((1+$C$7)^3*$C$7)</f>
        <v>2.4868519909842246</v>
      </c>
      <c r="C41" s="2">
        <f>C40*-C6</f>
        <v>35200</v>
      </c>
      <c r="D41" s="2">
        <f t="shared" ref="D41" si="9">B41*C41</f>
        <v>87537.190082644709</v>
      </c>
      <c r="E41" t="s">
        <v>62</v>
      </c>
      <c r="H41" s="54">
        <v>2</v>
      </c>
    </row>
    <row r="42" spans="1:8" ht="15" thickBot="1" x14ac:dyDescent="0.35">
      <c r="C42" s="2"/>
      <c r="D42" s="39">
        <f>SUM(D40:D41)</f>
        <v>-297626.44628099177</v>
      </c>
    </row>
    <row r="43" spans="1:8" ht="15" thickTop="1" x14ac:dyDescent="0.3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9" sqref="C19"/>
    </sheetView>
  </sheetViews>
  <sheetFormatPr baseColWidth="10" defaultRowHeight="14.4" x14ac:dyDescent="0.3"/>
  <sheetData>
    <row r="1" spans="1:3" x14ac:dyDescent="0.3">
      <c r="A1" t="s">
        <v>65</v>
      </c>
      <c r="B1">
        <v>15</v>
      </c>
    </row>
    <row r="2" spans="1:3" x14ac:dyDescent="0.3">
      <c r="A2" t="s">
        <v>66</v>
      </c>
      <c r="B2">
        <v>5</v>
      </c>
      <c r="C2">
        <f>SUM(B1:B2)</f>
        <v>20</v>
      </c>
    </row>
    <row r="4" spans="1:3" x14ac:dyDescent="0.3">
      <c r="A4" t="s">
        <v>67</v>
      </c>
      <c r="B4">
        <v>12</v>
      </c>
    </row>
    <row r="5" spans="1:3" x14ac:dyDescent="0.3">
      <c r="A5" t="s">
        <v>68</v>
      </c>
      <c r="B5">
        <v>8</v>
      </c>
      <c r="C5">
        <f>SUM(B4:B5)</f>
        <v>20</v>
      </c>
    </row>
    <row r="7" spans="1:3" x14ac:dyDescent="0.3">
      <c r="A7" t="s">
        <v>69</v>
      </c>
      <c r="B7">
        <v>16</v>
      </c>
    </row>
    <row r="8" spans="1:3" x14ac:dyDescent="0.3">
      <c r="A8" t="s">
        <v>70</v>
      </c>
      <c r="B8">
        <v>4</v>
      </c>
      <c r="C8">
        <f>SUM(B7:B8)</f>
        <v>20</v>
      </c>
    </row>
    <row r="10" spans="1:3" x14ac:dyDescent="0.3">
      <c r="A10" t="s">
        <v>71</v>
      </c>
      <c r="B10">
        <v>5</v>
      </c>
    </row>
    <row r="11" spans="1:3" x14ac:dyDescent="0.3">
      <c r="A11" t="s">
        <v>72</v>
      </c>
      <c r="B11">
        <v>5</v>
      </c>
    </row>
    <row r="12" spans="1:3" x14ac:dyDescent="0.3">
      <c r="A12" t="s">
        <v>73</v>
      </c>
      <c r="B12">
        <v>5</v>
      </c>
    </row>
    <row r="13" spans="1:3" x14ac:dyDescent="0.3">
      <c r="A13" t="s">
        <v>74</v>
      </c>
      <c r="B13">
        <v>5</v>
      </c>
      <c r="C13">
        <f>SUM(B10:B13)</f>
        <v>20</v>
      </c>
    </row>
    <row r="15" spans="1:3" x14ac:dyDescent="0.3">
      <c r="A15" t="s">
        <v>75</v>
      </c>
      <c r="B15">
        <v>4</v>
      </c>
    </row>
    <row r="16" spans="1:3" x14ac:dyDescent="0.3">
      <c r="A16" t="s">
        <v>76</v>
      </c>
      <c r="B16">
        <v>8</v>
      </c>
    </row>
    <row r="17" spans="1:3" x14ac:dyDescent="0.3">
      <c r="A17" t="s">
        <v>77</v>
      </c>
      <c r="B17">
        <v>4</v>
      </c>
    </row>
    <row r="18" spans="1:3" x14ac:dyDescent="0.3">
      <c r="A18" t="s">
        <v>78</v>
      </c>
      <c r="B18">
        <v>4</v>
      </c>
      <c r="C18">
        <f>SUM(B15:B18)</f>
        <v>20</v>
      </c>
    </row>
    <row r="20" spans="1:3" x14ac:dyDescent="0.3">
      <c r="B20">
        <f>SUM(B1:B18)</f>
        <v>100</v>
      </c>
      <c r="C20">
        <f>SUM(C1:C18)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2018-01-06T17:52:57Z</cp:lastPrinted>
  <dcterms:created xsi:type="dcterms:W3CDTF">2018-01-06T12:31:23Z</dcterms:created>
  <dcterms:modified xsi:type="dcterms:W3CDTF">2018-09-21T08:08:01Z</dcterms:modified>
</cp:coreProperties>
</file>