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omas.Schmitt\Documents\COA  Controller Akademie Zürich\IR  Investitionsrechnung\2014 HS\ZP\"/>
    </mc:Choice>
  </mc:AlternateContent>
  <bookViews>
    <workbookView xWindow="0" yWindow="0" windowWidth="28800" windowHeight="11610" activeTab="3"/>
  </bookViews>
  <sheets>
    <sheet name="A1" sheetId="1" r:id="rId1"/>
    <sheet name="A2" sheetId="2" r:id="rId2"/>
    <sheet name="A3" sheetId="3" r:id="rId3"/>
    <sheet name="A4" sheetId="4" r:id="rId4"/>
    <sheet name="Punkte" sheetId="5" r:id="rId5"/>
  </sheets>
  <definedNames>
    <definedName name="_ftn1" localSheetId="0">'A1'!#REF!</definedName>
    <definedName name="_ftnref1" localSheetId="0">'A1'!#REF!</definedName>
    <definedName name="_xlnm.Print_Area" localSheetId="2">'A3'!$A$1:$H$33</definedName>
  </definedNames>
  <calcPr calcId="162913"/>
</workbook>
</file>

<file path=xl/calcChain.xml><?xml version="1.0" encoding="utf-8"?>
<calcChain xmlns="http://schemas.openxmlformats.org/spreadsheetml/2006/main">
  <c r="D37" i="4" l="1"/>
  <c r="D55" i="4" l="1"/>
  <c r="D50" i="4"/>
  <c r="D52" i="4"/>
  <c r="D53" i="4"/>
  <c r="D54" i="4"/>
  <c r="D51" i="4"/>
  <c r="D49" i="4"/>
  <c r="D36" i="4"/>
  <c r="D22" i="4"/>
  <c r="D23" i="4"/>
  <c r="D25" i="4"/>
  <c r="D26" i="4"/>
  <c r="D27" i="4"/>
  <c r="D28" i="4"/>
  <c r="D24" i="4"/>
  <c r="D21" i="4"/>
  <c r="D20" i="4"/>
  <c r="C16" i="4"/>
  <c r="B11" i="1" l="1"/>
  <c r="C9" i="1"/>
  <c r="B10" i="1"/>
  <c r="B12" i="1" s="1"/>
  <c r="G18" i="2" l="1"/>
  <c r="G17" i="2"/>
  <c r="G16" i="2"/>
  <c r="G15" i="2"/>
  <c r="B24" i="5" l="1"/>
  <c r="C13" i="5"/>
  <c r="C18" i="5"/>
  <c r="C22" i="5"/>
  <c r="C7" i="5"/>
  <c r="C55" i="4"/>
  <c r="C37" i="4"/>
  <c r="C21" i="4"/>
  <c r="C24" i="5" l="1"/>
  <c r="C4" i="1"/>
  <c r="B9" i="1"/>
  <c r="C10" i="1" l="1"/>
  <c r="C12" i="1" s="1"/>
  <c r="C11" i="1"/>
  <c r="B13" i="1"/>
  <c r="G14" i="2" l="1"/>
  <c r="G13" i="2"/>
  <c r="B49" i="4" l="1"/>
  <c r="B21" i="4"/>
  <c r="B20" i="4"/>
  <c r="C54" i="4"/>
  <c r="B54" i="4"/>
  <c r="B50" i="4"/>
  <c r="C49" i="4"/>
  <c r="J46" i="4"/>
  <c r="I44" i="4"/>
  <c r="I43" i="4"/>
  <c r="H44" i="4"/>
  <c r="H43" i="4"/>
  <c r="J50" i="4" s="1"/>
  <c r="C36" i="4"/>
  <c r="C23" i="4"/>
  <c r="C15" i="4"/>
  <c r="C17" i="4" s="1"/>
  <c r="C20" i="4"/>
  <c r="H51" i="4" l="1"/>
  <c r="C22" i="4"/>
  <c r="E55" i="4"/>
  <c r="E49" i="4"/>
  <c r="J43" i="4"/>
  <c r="E54" i="4"/>
  <c r="J44" i="4"/>
  <c r="E21" i="4"/>
  <c r="E36" i="4"/>
  <c r="E20" i="4"/>
  <c r="E23" i="4"/>
  <c r="J23" i="4"/>
  <c r="D5" i="3"/>
  <c r="D4" i="3"/>
  <c r="C6" i="3"/>
  <c r="B6" i="3"/>
  <c r="D21" i="2"/>
  <c r="D14" i="2"/>
  <c r="D13" i="2"/>
  <c r="D16" i="2"/>
  <c r="D17" i="2"/>
  <c r="D18" i="2"/>
  <c r="E18" i="2" s="1"/>
  <c r="D15" i="2"/>
  <c r="D12" i="2"/>
  <c r="E12" i="2" s="1"/>
  <c r="C18" i="2"/>
  <c r="H18" i="2" s="1"/>
  <c r="C16" i="2"/>
  <c r="H16" i="2" s="1"/>
  <c r="C17" i="2"/>
  <c r="H17" i="2" s="1"/>
  <c r="C15" i="2"/>
  <c r="H15" i="2" s="1"/>
  <c r="B18" i="2"/>
  <c r="B16" i="2"/>
  <c r="B17" i="2"/>
  <c r="B15" i="2"/>
  <c r="C14" i="2"/>
  <c r="H14" i="2" s="1"/>
  <c r="C13" i="2"/>
  <c r="H13" i="2" s="1"/>
  <c r="B14" i="2"/>
  <c r="B13" i="2"/>
  <c r="C12" i="2"/>
  <c r="B12" i="2"/>
  <c r="H22" i="2" l="1"/>
  <c r="C51" i="4"/>
  <c r="E51" i="4" s="1"/>
  <c r="F21" i="4"/>
  <c r="J45" i="4"/>
  <c r="J47" i="4" s="1"/>
  <c r="E17" i="2"/>
  <c r="E16" i="2"/>
  <c r="E15" i="2"/>
  <c r="E13" i="2"/>
  <c r="E19" i="2" s="1"/>
  <c r="E24" i="2" s="1"/>
  <c r="E27" i="2"/>
  <c r="D20" i="2"/>
  <c r="E14" i="2"/>
  <c r="H24" i="4"/>
  <c r="C7" i="3"/>
  <c r="C8" i="3" s="1"/>
  <c r="C9" i="3" s="1"/>
  <c r="C10" i="3" s="1"/>
  <c r="C11" i="3" s="1"/>
  <c r="C12" i="3" s="1"/>
  <c r="B7" i="3"/>
  <c r="B8" i="3" s="1"/>
  <c r="B9" i="3" s="1"/>
  <c r="B10" i="3" s="1"/>
  <c r="B11" i="3" s="1"/>
  <c r="B12" i="3" s="1"/>
  <c r="B13" i="3" s="1"/>
  <c r="D6" i="3"/>
  <c r="C44" i="4" l="1"/>
  <c r="C50" i="4" s="1"/>
  <c r="C24" i="4"/>
  <c r="E24" i="4" s="1"/>
  <c r="B14" i="3"/>
  <c r="C13" i="3"/>
  <c r="C13" i="1"/>
  <c r="E22" i="4"/>
  <c r="I24" i="4"/>
  <c r="J24" i="4" s="1"/>
  <c r="D12" i="3"/>
  <c r="D11" i="3"/>
  <c r="D8" i="3"/>
  <c r="D10" i="3"/>
  <c r="D9" i="3"/>
  <c r="D7" i="3"/>
  <c r="I51" i="4" l="1"/>
  <c r="E50" i="4"/>
  <c r="C14" i="3"/>
  <c r="B15" i="3"/>
  <c r="D13" i="3"/>
  <c r="E20" i="2"/>
  <c r="E25" i="2" s="1"/>
  <c r="E21" i="2"/>
  <c r="E26" i="2" s="1"/>
  <c r="E37" i="4"/>
  <c r="E38" i="4" s="1"/>
  <c r="H25" i="4"/>
  <c r="D14" i="3" l="1"/>
  <c r="J51" i="4"/>
  <c r="H52" i="4" s="1"/>
  <c r="C15" i="3"/>
  <c r="B16" i="3"/>
  <c r="C25" i="4"/>
  <c r="E25" i="4" s="1"/>
  <c r="I25" i="4"/>
  <c r="J25" i="4" s="1"/>
  <c r="D15" i="3" l="1"/>
  <c r="I52" i="4"/>
  <c r="C52" i="4"/>
  <c r="E52" i="4" s="1"/>
  <c r="C16" i="3"/>
  <c r="B17" i="3"/>
  <c r="H26" i="4"/>
  <c r="D16" i="3" l="1"/>
  <c r="J52" i="4"/>
  <c r="I53" i="4"/>
  <c r="H53" i="4" s="1"/>
  <c r="C53" i="4" s="1"/>
  <c r="E53" i="4" s="1"/>
  <c r="E56" i="4" s="1"/>
  <c r="C17" i="3"/>
  <c r="B18" i="3"/>
  <c r="C26" i="4"/>
  <c r="E26" i="4" s="1"/>
  <c r="I26" i="4"/>
  <c r="J26" i="4" s="1"/>
  <c r="H27" i="4" s="1"/>
  <c r="D17" i="3" l="1"/>
  <c r="F53" i="4"/>
  <c r="J53" i="4"/>
  <c r="C27" i="4"/>
  <c r="E27" i="4" s="1"/>
  <c r="I27" i="4"/>
  <c r="J27" i="4" s="1"/>
  <c r="H28" i="4" s="1"/>
  <c r="I28" i="4" s="1"/>
  <c r="J28" i="4" s="1"/>
  <c r="B19" i="3"/>
  <c r="G27" i="3"/>
  <c r="C18" i="3"/>
  <c r="G19" i="3" l="1"/>
  <c r="G31" i="3"/>
  <c r="G32" i="3"/>
  <c r="G29" i="3"/>
  <c r="G33" i="3"/>
  <c r="G30" i="3"/>
  <c r="B21" i="3"/>
  <c r="G12" i="3"/>
  <c r="D18" i="3"/>
  <c r="G14" i="3"/>
  <c r="G26" i="3"/>
  <c r="G13" i="3"/>
  <c r="C28" i="4"/>
  <c r="E28" i="4" s="1"/>
  <c r="F28" i="4" s="1"/>
  <c r="B20" i="3"/>
  <c r="G3" i="3"/>
  <c r="G22" i="3"/>
  <c r="G21" i="3"/>
  <c r="G15" i="3"/>
  <c r="G23" i="3"/>
  <c r="G9" i="3"/>
  <c r="G25" i="3"/>
  <c r="G16" i="3"/>
  <c r="G7" i="3"/>
  <c r="G28" i="3"/>
  <c r="G11" i="3"/>
  <c r="G8" i="3"/>
  <c r="G20" i="3"/>
  <c r="G5" i="3"/>
  <c r="G10" i="3"/>
  <c r="G18" i="3"/>
  <c r="G4" i="3"/>
  <c r="G6" i="3"/>
  <c r="G17" i="3"/>
  <c r="G24" i="3"/>
  <c r="C19" i="3"/>
  <c r="H32" i="3" s="1"/>
  <c r="H13" i="3" l="1"/>
  <c r="H31" i="3"/>
  <c r="H29" i="3"/>
  <c r="H33" i="3"/>
  <c r="H30" i="3"/>
  <c r="E29" i="4"/>
  <c r="H14" i="3"/>
  <c r="H23" i="3"/>
  <c r="H20" i="3"/>
  <c r="H8" i="3"/>
  <c r="H24" i="3"/>
  <c r="H11" i="3"/>
  <c r="H25" i="3"/>
  <c r="H16" i="3"/>
  <c r="H21" i="3"/>
  <c r="H17" i="3"/>
  <c r="H26" i="3"/>
  <c r="H4" i="3"/>
  <c r="H12" i="3"/>
  <c r="H10" i="3"/>
  <c r="H6" i="3"/>
  <c r="H5" i="3"/>
  <c r="H3" i="3"/>
  <c r="D19" i="3"/>
  <c r="H19" i="3"/>
  <c r="H27" i="3"/>
  <c r="C21" i="3"/>
  <c r="H7" i="3"/>
  <c r="H18" i="3"/>
  <c r="C20" i="3"/>
  <c r="H9" i="3"/>
  <c r="H28" i="3"/>
  <c r="H15" i="3"/>
  <c r="H22" i="3"/>
  <c r="D22" i="3" l="1"/>
  <c r="D20" i="3"/>
</calcChain>
</file>

<file path=xl/sharedStrings.xml><?xml version="1.0" encoding="utf-8"?>
<sst xmlns="http://schemas.openxmlformats.org/spreadsheetml/2006/main" count="148" uniqueCount="89">
  <si>
    <t>NPV</t>
  </si>
  <si>
    <t>Annuität</t>
  </si>
  <si>
    <t>IRR</t>
  </si>
  <si>
    <t>Steuerliche Einflüsse</t>
  </si>
  <si>
    <t>Miete</t>
  </si>
  <si>
    <t>Darlehensfinanzierung</t>
  </si>
  <si>
    <t>Jahre</t>
  </si>
  <si>
    <t>Abschreibungen</t>
  </si>
  <si>
    <t>Zinsen</t>
  </si>
  <si>
    <t>Investiertes Kapital</t>
  </si>
  <si>
    <t>durchschnittlicher Kapitaleinsatz</t>
  </si>
  <si>
    <t>mittlere Jahreskosten</t>
  </si>
  <si>
    <t>CHF</t>
  </si>
  <si>
    <t>Liquidationswert</t>
  </si>
  <si>
    <t>Grossrevision</t>
  </si>
  <si>
    <t>Kalkulatorischer Zinssatz:</t>
  </si>
  <si>
    <t>Nutzungsdauer</t>
  </si>
  <si>
    <t>Jahr</t>
  </si>
  <si>
    <t>Text</t>
  </si>
  <si>
    <t>Cashflow</t>
  </si>
  <si>
    <t>Anfangsinvestition</t>
  </si>
  <si>
    <t>pro Jahr</t>
  </si>
  <si>
    <t>Erlöse</t>
  </si>
  <si>
    <t>Revisionskosten Jahr 6</t>
  </si>
  <si>
    <t>kalkulatorischer Zinssatz</t>
  </si>
  <si>
    <t>Present Value</t>
  </si>
  <si>
    <t>Endwert</t>
  </si>
  <si>
    <t>Maximale Investitionskosten</t>
  </si>
  <si>
    <t>Maximale Rückbaukosten</t>
  </si>
  <si>
    <t>Minimaler Erlös</t>
  </si>
  <si>
    <t>fixe Betriebskosten</t>
  </si>
  <si>
    <t>A</t>
  </si>
  <si>
    <t>B</t>
  </si>
  <si>
    <t>DIFF</t>
  </si>
  <si>
    <t>Leasingzinssatz</t>
  </si>
  <si>
    <t>jährliche Abschreibungen</t>
  </si>
  <si>
    <t>des Kaufpreises</t>
  </si>
  <si>
    <t>Steuern (jeweils am Jahresende anfallend)</t>
  </si>
  <si>
    <t>Faktor</t>
  </si>
  <si>
    <t>PV</t>
  </si>
  <si>
    <t>Rentenbarwertfaktor</t>
  </si>
  <si>
    <t>Erwerb mit Bankdarlehen</t>
  </si>
  <si>
    <t>Darlehenszinssatz</t>
  </si>
  <si>
    <t>Darlehen</t>
  </si>
  <si>
    <t>Amortisation/Verzinsung Darlehen</t>
  </si>
  <si>
    <t>Steuereffekt auf Abschreibungen</t>
  </si>
  <si>
    <t>Steuereffekt auf Zinsen</t>
  </si>
  <si>
    <t>Zins</t>
  </si>
  <si>
    <t>Amortisation</t>
  </si>
  <si>
    <t>Restwert</t>
  </si>
  <si>
    <t>Net Present Value</t>
  </si>
  <si>
    <t>Steuereffekt auf Jahresmieten</t>
  </si>
  <si>
    <t>Anzahlung bei Vertragsabschluss</t>
  </si>
  <si>
    <t>des Kaupreises</t>
  </si>
  <si>
    <t>Leasingdauer</t>
  </si>
  <si>
    <t>Leasingrate pro Jahr</t>
  </si>
  <si>
    <t>CF</t>
  </si>
  <si>
    <t>AF</t>
  </si>
  <si>
    <t>RBF</t>
  </si>
  <si>
    <t>1..3</t>
  </si>
  <si>
    <t>Steuereffekt auf Leasingzinsen</t>
  </si>
  <si>
    <t>Beschreibung</t>
  </si>
  <si>
    <t>Kalkulatorischer Zinssatz</t>
  </si>
  <si>
    <t>Zahlung jahresendfällig</t>
  </si>
  <si>
    <t>Jährliche Miete (vorfällig, jeweils zum Jahresbeginn zahlbar)</t>
  </si>
  <si>
    <t>Ablösungssumme nach 3 Jahren</t>
  </si>
  <si>
    <t>Faktoren
Barwert</t>
  </si>
  <si>
    <t>Faktoren 
Endwert</t>
  </si>
  <si>
    <t>Future Value</t>
  </si>
  <si>
    <t>Endewert der Cashflows</t>
  </si>
  <si>
    <t>Baldwin-Zinssatz</t>
  </si>
  <si>
    <t>Empfehlung:  Investition B</t>
  </si>
  <si>
    <t>Leasing (financial Leasing)</t>
  </si>
  <si>
    <t>Revision</t>
  </si>
  <si>
    <t>Ersatz</t>
  </si>
  <si>
    <t>Investitionskosten CNC-Drehbank</t>
  </si>
  <si>
    <t>Rücknahmewert alte Maschine</t>
  </si>
  <si>
    <t>Revisionskosten Jahr 3</t>
  </si>
  <si>
    <t>Revisionskosten Jahr 9</t>
  </si>
  <si>
    <t>1…10</t>
  </si>
  <si>
    <t>Kaufpreis Radialzentrifuge</t>
  </si>
  <si>
    <t>Liquidationserlös am Ende der Nutzungsd.</t>
  </si>
  <si>
    <t>Vollamortisation der Darlehen über gesamte Laufzeit von</t>
  </si>
  <si>
    <t>1…5</t>
  </si>
  <si>
    <t>0…9</t>
  </si>
  <si>
    <t>Jahresmieten</t>
  </si>
  <si>
    <t>Punkte</t>
  </si>
  <si>
    <t>Entsorgungskosten</t>
  </si>
  <si>
    <t>Fisher-Rate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</si>
</sst>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_ * #,##0_ ;_ * \-#,##0_ ;_ * &quot;-&quot;??_ ;_ @_ "/>
    <numFmt numFmtId="165" formatCode="0.0%"/>
    <numFmt numFmtId="166" formatCode="_ * #,##0.000_ ;_ * \-#,##0.00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9" fontId="0" fillId="0" borderId="0" xfId="0" applyNumberFormat="1"/>
    <xf numFmtId="9" fontId="0" fillId="0" borderId="0" xfId="2" applyFont="1"/>
    <xf numFmtId="164" fontId="0" fillId="0" borderId="0" xfId="1" applyNumberFormat="1" applyFont="1"/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66" fontId="0" fillId="0" borderId="0" xfId="1" applyNumberFormat="1" applyFont="1"/>
    <xf numFmtId="0" fontId="2" fillId="0" borderId="0" xfId="0" applyFont="1"/>
    <xf numFmtId="0" fontId="0" fillId="0" borderId="0" xfId="0" applyFont="1"/>
    <xf numFmtId="164" fontId="0" fillId="0" borderId="0" xfId="0" applyNumberFormat="1" applyFont="1"/>
    <xf numFmtId="166" fontId="0" fillId="0" borderId="0" xfId="0" applyNumberFormat="1" applyFont="1"/>
    <xf numFmtId="166" fontId="1" fillId="0" borderId="0" xfId="1" applyNumberFormat="1" applyFont="1"/>
    <xf numFmtId="0" fontId="3" fillId="0" borderId="0" xfId="0" applyFont="1"/>
    <xf numFmtId="43" fontId="2" fillId="2" borderId="0" xfId="1" applyFont="1" applyFill="1" applyAlignment="1">
      <alignment horizontal="right"/>
    </xf>
    <xf numFmtId="0" fontId="2" fillId="0" borderId="1" xfId="0" applyFont="1" applyBorder="1" applyAlignment="1">
      <alignment horizontal="left"/>
    </xf>
    <xf numFmtId="0" fontId="0" fillId="0" borderId="1" xfId="0" applyBorder="1"/>
    <xf numFmtId="164" fontId="0" fillId="0" borderId="1" xfId="1" applyNumberFormat="1" applyFont="1" applyBorder="1"/>
    <xf numFmtId="164" fontId="2" fillId="0" borderId="1" xfId="0" applyNumberFormat="1" applyFont="1" applyBorder="1"/>
    <xf numFmtId="166" fontId="0" fillId="0" borderId="0" xfId="0" applyNumberFormat="1"/>
    <xf numFmtId="0" fontId="2" fillId="2" borderId="0" xfId="0" applyFont="1" applyFill="1" applyAlignment="1">
      <alignment wrapText="1"/>
    </xf>
    <xf numFmtId="164" fontId="4" fillId="3" borderId="0" xfId="0" applyNumberFormat="1" applyFont="1" applyFill="1"/>
    <xf numFmtId="164" fontId="4" fillId="3" borderId="0" xfId="1" applyNumberFormat="1" applyFont="1" applyFill="1"/>
    <xf numFmtId="165" fontId="4" fillId="3" borderId="0" xfId="0" applyNumberFormat="1" applyFont="1" applyFill="1"/>
    <xf numFmtId="0" fontId="4" fillId="3" borderId="0" xfId="0" applyFont="1" applyFill="1" applyAlignment="1">
      <alignment horizontal="left"/>
    </xf>
    <xf numFmtId="0" fontId="0" fillId="3" borderId="0" xfId="0" applyFill="1"/>
    <xf numFmtId="9" fontId="4" fillId="3" borderId="0" xfId="0" applyNumberFormat="1" applyFont="1" applyFill="1"/>
    <xf numFmtId="164" fontId="5" fillId="0" borderId="0" xfId="0" applyNumberFormat="1" applyFont="1"/>
    <xf numFmtId="43" fontId="2" fillId="0" borderId="0" xfId="1" applyNumberFormat="1" applyFont="1"/>
    <xf numFmtId="0" fontId="6" fillId="0" borderId="0" xfId="0" applyFont="1" applyAlignment="1">
      <alignment horizontal="justify" vertical="center"/>
    </xf>
    <xf numFmtId="0" fontId="4" fillId="3" borderId="0" xfId="0" applyFont="1" applyFill="1"/>
    <xf numFmtId="165" fontId="4" fillId="3" borderId="0" xfId="2" applyNumberFormat="1" applyFont="1" applyFill="1"/>
    <xf numFmtId="0" fontId="2" fillId="3" borderId="0" xfId="0" applyFont="1" applyFill="1" applyAlignment="1">
      <alignment horizontal="left"/>
    </xf>
    <xf numFmtId="0" fontId="2" fillId="3" borderId="0" xfId="0" applyFont="1" applyFill="1"/>
    <xf numFmtId="0" fontId="0" fillId="0" borderId="0" xfId="0" applyAlignment="1">
      <alignment horizontal="left" wrapText="1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'A3'!$G$2</c:f>
              <c:strCache>
                <c:ptCount val="1"/>
                <c:pt idx="0">
                  <c:v>A</c:v>
                </c:pt>
              </c:strCache>
            </c:strRef>
          </c:tx>
          <c:marker>
            <c:symbol val="none"/>
          </c:marker>
          <c:cat>
            <c:numRef>
              <c:f>'A3'!$F$3:$F$33</c:f>
              <c:numCache>
                <c:formatCode>0%</c:formatCode>
                <c:ptCount val="3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</c:numCache>
            </c:numRef>
          </c:cat>
          <c:val>
            <c:numRef>
              <c:f>'A3'!$G$3:$G$33</c:f>
              <c:numCache>
                <c:formatCode>_ * #,##0_ ;_ * \-#,##0_ ;_ * "-"??_ ;_ @_ </c:formatCode>
                <c:ptCount val="31"/>
                <c:pt idx="0">
                  <c:v>266650</c:v>
                </c:pt>
                <c:pt idx="1">
                  <c:v>237165.29815548332</c:v>
                </c:pt>
                <c:pt idx="2">
                  <c:v>210885.04545537068</c:v>
                </c:pt>
                <c:pt idx="3">
                  <c:v>187402.11430978769</c:v>
                </c:pt>
                <c:pt idx="4">
                  <c:v>166366.72962070024</c:v>
                </c:pt>
                <c:pt idx="5">
                  <c:v>147477.72891765393</c:v>
                </c:pt>
                <c:pt idx="6">
                  <c:v>130475.24318773075</c:v>
                </c:pt>
                <c:pt idx="7">
                  <c:v>115134.55427217405</c:v>
                </c:pt>
                <c:pt idx="8">
                  <c:v>101260.92876707247</c:v>
                </c:pt>
                <c:pt idx="9">
                  <c:v>88685.264115467813</c:v>
                </c:pt>
                <c:pt idx="10">
                  <c:v>77260.411647396046</c:v>
                </c:pt>
                <c:pt idx="11">
                  <c:v>66858.065013390558</c:v>
                </c:pt>
                <c:pt idx="12">
                  <c:v>57366.12180352991</c:v>
                </c:pt>
                <c:pt idx="13">
                  <c:v>48686.441977990879</c:v>
                </c:pt>
                <c:pt idx="14">
                  <c:v>40732.939721271367</c:v>
                </c:pt>
                <c:pt idx="15">
                  <c:v>33429.956004978885</c:v>
                </c:pt>
                <c:pt idx="16">
                  <c:v>26710.867933295725</c:v>
                </c:pt>
                <c:pt idx="17">
                  <c:v>20516.898197896211</c:v>
                </c:pt>
                <c:pt idx="18">
                  <c:v>14796.093965575958</c:v>
                </c:pt>
                <c:pt idx="19">
                  <c:v>9502.4494894283562</c:v>
                </c:pt>
                <c:pt idx="20">
                  <c:v>4595.1508574479521</c:v>
                </c:pt>
                <c:pt idx="21">
                  <c:v>37.924721017596312</c:v>
                </c:pt>
                <c:pt idx="22">
                  <c:v>-4201.5242978961032</c:v>
                </c:pt>
                <c:pt idx="23">
                  <c:v>-8152.0004379908059</c:v>
                </c:pt>
                <c:pt idx="24">
                  <c:v>-11839.238792092961</c:v>
                </c:pt>
                <c:pt idx="25">
                  <c:v>-15286.271716891657</c:v>
                </c:pt>
                <c:pt idx="26">
                  <c:v>-18513.747511937574</c:v>
                </c:pt>
                <c:pt idx="27">
                  <c:v>-21540.208043226725</c:v>
                </c:pt>
                <c:pt idx="28">
                  <c:v>-24382.330995106226</c:v>
                </c:pt>
                <c:pt idx="29">
                  <c:v>-27055.141597918424</c:v>
                </c:pt>
                <c:pt idx="30">
                  <c:v>-29572.197972271053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A0-425F-BC73-7B53A5165E95}"/>
            </c:ext>
          </c:extLst>
        </c:ser>
        <c:ser>
          <c:idx val="1"/>
          <c:order val="1"/>
          <c:tx>
            <c:strRef>
              <c:f>'A3'!$H$2</c:f>
              <c:strCache>
                <c:ptCount val="1"/>
                <c:pt idx="0">
                  <c:v>B</c:v>
                </c:pt>
              </c:strCache>
            </c:strRef>
          </c:tx>
          <c:marker>
            <c:symbol val="none"/>
          </c:marker>
          <c:cat>
            <c:numRef>
              <c:f>'A3'!$F$3:$F$33</c:f>
              <c:numCache>
                <c:formatCode>0%</c:formatCode>
                <c:ptCount val="3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</c:numCache>
            </c:numRef>
          </c:cat>
          <c:val>
            <c:numRef>
              <c:f>'A3'!$H$3:$H$33</c:f>
              <c:numCache>
                <c:formatCode>_ * #,##0_ ;_ * \-#,##0_ ;_ * "-"??_ ;_ @_ </c:formatCode>
                <c:ptCount val="31"/>
                <c:pt idx="0">
                  <c:v>337350</c:v>
                </c:pt>
                <c:pt idx="1">
                  <c:v>300873.90416028642</c:v>
                </c:pt>
                <c:pt idx="2">
                  <c:v>268325.92007505376</c:v>
                </c:pt>
                <c:pt idx="3">
                  <c:v>239210.78865810501</c:v>
                </c:pt>
                <c:pt idx="4">
                  <c:v>213102.56533304899</c:v>
                </c:pt>
                <c:pt idx="5">
                  <c:v>189634.11642468232</c:v>
                </c:pt>
                <c:pt idx="6">
                  <c:v>168488.31462019426</c:v>
                </c:pt>
                <c:pt idx="7">
                  <c:v>149390.64278941398</c:v>
                </c:pt>
                <c:pt idx="8">
                  <c:v>132102.96772710414</c:v>
                </c:pt>
                <c:pt idx="9">
                  <c:v>116418.28782357424</c:v>
                </c:pt>
                <c:pt idx="10">
                  <c:v>102156.29320877889</c:v>
                </c:pt>
                <c:pt idx="11">
                  <c:v>89159.605083701405</c:v>
                </c:pt>
                <c:pt idx="12">
                  <c:v>77290.583976041118</c:v>
                </c:pt>
                <c:pt idx="13">
                  <c:v>66428.615515087557</c:v>
                </c:pt>
                <c:pt idx="14">
                  <c:v>56467.797799252323</c:v>
                </c:pt>
                <c:pt idx="15">
                  <c:v>47314.967160875618</c:v>
                </c:pt>
                <c:pt idx="16">
                  <c:v>38888.009625595238</c:v>
                </c:pt>
                <c:pt idx="17">
                  <c:v>31114.414028718573</c:v>
                </c:pt>
                <c:pt idx="18">
                  <c:v>23930.029921033856</c:v>
                </c:pt>
                <c:pt idx="19">
                  <c:v>17277.999340911862</c:v>
                </c:pt>
                <c:pt idx="20">
                  <c:v>11107.836467261921</c:v>
                </c:pt>
                <c:pt idx="21">
                  <c:v>5374.6332771638117</c:v>
                </c:pt>
                <c:pt idx="22">
                  <c:v>38.372758144134423</c:v>
                </c:pt>
                <c:pt idx="23">
                  <c:v>-4936.6659131091146</c:v>
                </c:pt>
                <c:pt idx="24">
                  <c:v>-9582.4234190260177</c:v>
                </c:pt>
                <c:pt idx="25">
                  <c:v>-13927.508762358601</c:v>
                </c:pt>
                <c:pt idx="26">
                  <c:v>-17997.589640416365</c:v>
                </c:pt>
                <c:pt idx="27">
                  <c:v>-21815.732814314935</c:v>
                </c:pt>
                <c:pt idx="28">
                  <c:v>-25402.701360233623</c:v>
                </c:pt>
                <c:pt idx="29">
                  <c:v>-28777.214681036392</c:v>
                </c:pt>
                <c:pt idx="30">
                  <c:v>-31956.176303833039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A0-425F-BC73-7B53A5165E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8500096"/>
        <c:axId val="88501632"/>
      </c:lineChart>
      <c:catAx>
        <c:axId val="88500096"/>
        <c:scaling>
          <c:orientation val="minMax"/>
        </c:scaling>
        <c:delete val="0"/>
        <c:axPos val="b"/>
        <c:numFmt formatCode="0%" sourceLinked="1"/>
        <c:majorTickMark val="out"/>
        <c:minorTickMark val="none"/>
        <c:tickLblPos val="nextTo"/>
        <c:crossAx val="88501632"/>
        <c:crosses val="autoZero"/>
        <c:auto val="1"/>
        <c:lblAlgn val="ctr"/>
        <c:lblOffset val="100"/>
        <c:noMultiLvlLbl val="0"/>
      </c:catAx>
      <c:valAx>
        <c:axId val="88501632"/>
        <c:scaling>
          <c:orientation val="minMax"/>
        </c:scaling>
        <c:delete val="0"/>
        <c:axPos val="l"/>
        <c:majorGridlines/>
        <c:numFmt formatCode="_ * #,##0_ ;_ * \-#,##0_ ;_ * &quot;-&quot;??_ ;_ @_ " sourceLinked="1"/>
        <c:majorTickMark val="out"/>
        <c:minorTickMark val="none"/>
        <c:tickLblPos val="nextTo"/>
        <c:crossAx val="885000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400050</xdr:colOff>
      <xdr:row>5</xdr:row>
      <xdr:rowOff>185737</xdr:rowOff>
    </xdr:from>
    <xdr:to>
      <xdr:col>14</xdr:col>
      <xdr:colOff>400050</xdr:colOff>
      <xdr:row>20</xdr:row>
      <xdr:rowOff>71437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="170" zoomScaleNormal="170" workbookViewId="0">
      <selection activeCell="J9" sqref="J9:J10"/>
    </sheetView>
  </sheetViews>
  <sheetFormatPr baseColWidth="10" defaultRowHeight="15" x14ac:dyDescent="0.25"/>
  <cols>
    <col min="1" max="1" width="41.7109375" customWidth="1"/>
    <col min="2" max="2" width="12.28515625" bestFit="1" customWidth="1"/>
  </cols>
  <sheetData>
    <row r="1" spans="1:10" x14ac:dyDescent="0.25">
      <c r="B1" s="5" t="s">
        <v>73</v>
      </c>
      <c r="C1" s="5" t="s">
        <v>74</v>
      </c>
    </row>
    <row r="2" spans="1:10" x14ac:dyDescent="0.25">
      <c r="A2" t="s">
        <v>75</v>
      </c>
      <c r="C2" s="3">
        <v>266400</v>
      </c>
      <c r="D2" t="s">
        <v>12</v>
      </c>
    </row>
    <row r="3" spans="1:10" x14ac:dyDescent="0.25">
      <c r="A3" t="s">
        <v>76</v>
      </c>
      <c r="B3" s="3"/>
      <c r="C3" s="3">
        <v>-44000</v>
      </c>
      <c r="D3" t="s">
        <v>12</v>
      </c>
      <c r="E3" s="1"/>
    </row>
    <row r="4" spans="1:10" x14ac:dyDescent="0.25">
      <c r="A4" t="s">
        <v>13</v>
      </c>
      <c r="B4" s="3"/>
      <c r="C4" s="3">
        <f>SUM(C2:C3)/2</f>
        <v>111200</v>
      </c>
      <c r="D4" t="s">
        <v>12</v>
      </c>
    </row>
    <row r="5" spans="1:10" x14ac:dyDescent="0.25">
      <c r="A5" t="s">
        <v>14</v>
      </c>
      <c r="B5" s="3">
        <v>158400</v>
      </c>
      <c r="D5" t="s">
        <v>12</v>
      </c>
    </row>
    <row r="6" spans="1:10" x14ac:dyDescent="0.25">
      <c r="A6" t="s">
        <v>15</v>
      </c>
      <c r="B6" s="2">
        <v>0.12</v>
      </c>
      <c r="C6" s="2">
        <v>0.12</v>
      </c>
      <c r="D6" t="s">
        <v>12</v>
      </c>
    </row>
    <row r="7" spans="1:10" x14ac:dyDescent="0.25">
      <c r="A7" t="s">
        <v>16</v>
      </c>
      <c r="B7" s="3">
        <v>10</v>
      </c>
      <c r="C7" s="3">
        <v>10</v>
      </c>
      <c r="D7" t="s">
        <v>6</v>
      </c>
    </row>
    <row r="8" spans="1:10" x14ac:dyDescent="0.25">
      <c r="B8" s="3"/>
    </row>
    <row r="9" spans="1:10" x14ac:dyDescent="0.25">
      <c r="A9" s="31" t="s">
        <v>9</v>
      </c>
      <c r="B9" s="24">
        <f>B5</f>
        <v>158400</v>
      </c>
      <c r="C9" s="24">
        <f>SUM(C2:C3)</f>
        <v>222400</v>
      </c>
      <c r="F9" s="3">
        <v>158400</v>
      </c>
      <c r="G9" s="3">
        <v>79200</v>
      </c>
      <c r="H9" s="3">
        <v>15840</v>
      </c>
      <c r="I9" s="3">
        <v>9504</v>
      </c>
      <c r="J9" s="3">
        <v>25344</v>
      </c>
    </row>
    <row r="10" spans="1:10" x14ac:dyDescent="0.25">
      <c r="A10" s="31" t="s">
        <v>10</v>
      </c>
      <c r="B10" s="23">
        <f>B5/2</f>
        <v>79200</v>
      </c>
      <c r="C10" s="24">
        <f>(SUM(C2:C3)+C4)/2</f>
        <v>166800</v>
      </c>
      <c r="F10" s="3">
        <v>222400</v>
      </c>
      <c r="G10" s="3">
        <v>166800</v>
      </c>
      <c r="H10" s="3">
        <v>11120</v>
      </c>
      <c r="I10" s="3">
        <v>20016</v>
      </c>
      <c r="J10" s="3">
        <v>31136</v>
      </c>
    </row>
    <row r="11" spans="1:10" x14ac:dyDescent="0.25">
      <c r="A11" s="31" t="s">
        <v>7</v>
      </c>
      <c r="B11" s="24">
        <f>B5/B7</f>
        <v>15840</v>
      </c>
      <c r="C11" s="24">
        <f>(SUM(C2:C3)-C4)/C7</f>
        <v>11120</v>
      </c>
    </row>
    <row r="12" spans="1:10" x14ac:dyDescent="0.25">
      <c r="A12" s="31" t="s">
        <v>8</v>
      </c>
      <c r="B12" s="23">
        <f>B10*B6</f>
        <v>9504</v>
      </c>
      <c r="C12" s="24">
        <f>C10*C6</f>
        <v>20016</v>
      </c>
    </row>
    <row r="13" spans="1:10" x14ac:dyDescent="0.25">
      <c r="A13" s="31" t="s">
        <v>11</v>
      </c>
      <c r="B13" s="23">
        <f>SUM(B11:B12)</f>
        <v>25344</v>
      </c>
      <c r="C13" s="24">
        <f>SUM(C11:C12)</f>
        <v>31136</v>
      </c>
    </row>
    <row r="14" spans="1:10" x14ac:dyDescent="0.25">
      <c r="B14" s="4"/>
      <c r="C14" s="4"/>
    </row>
    <row r="15" spans="1:10" x14ac:dyDescent="0.25">
      <c r="B15" s="4"/>
      <c r="C15" s="4"/>
    </row>
    <row r="16" spans="1:10" x14ac:dyDescent="0.25">
      <c r="B16" s="4"/>
      <c r="C16" s="4"/>
    </row>
    <row r="17" spans="2:3" x14ac:dyDescent="0.25">
      <c r="B17" s="4"/>
      <c r="C17" s="4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opLeftCell="A7" zoomScale="130" zoomScaleNormal="130" workbookViewId="0">
      <selection activeCell="E27" sqref="E27"/>
    </sheetView>
  </sheetViews>
  <sheetFormatPr baseColWidth="10" defaultRowHeight="15" x14ac:dyDescent="0.25"/>
  <cols>
    <col min="1" max="1" width="6.140625" customWidth="1"/>
    <col min="2" max="2" width="22.42578125" customWidth="1"/>
    <col min="3" max="3" width="12" customWidth="1"/>
    <col min="5" max="5" width="13" bestFit="1" customWidth="1"/>
    <col min="6" max="6" width="4" customWidth="1"/>
    <col min="8" max="8" width="12.7109375" customWidth="1"/>
  </cols>
  <sheetData>
    <row r="1" spans="1:8" x14ac:dyDescent="0.25">
      <c r="A1" t="s">
        <v>20</v>
      </c>
      <c r="C1" s="3">
        <v>-42400</v>
      </c>
      <c r="D1" t="s">
        <v>12</v>
      </c>
    </row>
    <row r="2" spans="1:8" x14ac:dyDescent="0.25">
      <c r="A2" t="s">
        <v>16</v>
      </c>
      <c r="C2" s="3">
        <v>10</v>
      </c>
      <c r="D2" t="s">
        <v>6</v>
      </c>
    </row>
    <row r="3" spans="1:8" x14ac:dyDescent="0.25">
      <c r="A3" t="s">
        <v>87</v>
      </c>
      <c r="C3" s="3">
        <v>-2100</v>
      </c>
      <c r="D3" t="s">
        <v>12</v>
      </c>
    </row>
    <row r="4" spans="1:8" x14ac:dyDescent="0.25">
      <c r="A4" t="s">
        <v>30</v>
      </c>
      <c r="C4" s="3">
        <v>-19300</v>
      </c>
      <c r="D4" t="s">
        <v>21</v>
      </c>
    </row>
    <row r="5" spans="1:8" x14ac:dyDescent="0.25">
      <c r="A5" t="s">
        <v>22</v>
      </c>
      <c r="C5" s="3">
        <v>29500</v>
      </c>
      <c r="D5" t="s">
        <v>21</v>
      </c>
    </row>
    <row r="6" spans="1:8" x14ac:dyDescent="0.25">
      <c r="A6" t="s">
        <v>77</v>
      </c>
      <c r="C6" s="3">
        <v>-7200</v>
      </c>
      <c r="D6" t="s">
        <v>12</v>
      </c>
    </row>
    <row r="7" spans="1:8" x14ac:dyDescent="0.25">
      <c r="A7" t="s">
        <v>23</v>
      </c>
      <c r="C7" s="3">
        <v>-7200</v>
      </c>
      <c r="D7" t="s">
        <v>12</v>
      </c>
    </row>
    <row r="8" spans="1:8" x14ac:dyDescent="0.25">
      <c r="A8" t="s">
        <v>78</v>
      </c>
      <c r="C8" s="3">
        <v>-7200</v>
      </c>
      <c r="D8" t="s">
        <v>12</v>
      </c>
    </row>
    <row r="9" spans="1:8" x14ac:dyDescent="0.25">
      <c r="A9" t="s">
        <v>24</v>
      </c>
      <c r="C9" s="2">
        <v>0.08</v>
      </c>
    </row>
    <row r="10" spans="1:8" x14ac:dyDescent="0.25">
      <c r="C10" s="3"/>
    </row>
    <row r="11" spans="1:8" ht="30" x14ac:dyDescent="0.25">
      <c r="A11" s="7" t="s">
        <v>17</v>
      </c>
      <c r="B11" s="6" t="s">
        <v>18</v>
      </c>
      <c r="C11" s="7" t="s">
        <v>19</v>
      </c>
      <c r="D11" s="22" t="s">
        <v>66</v>
      </c>
      <c r="E11" s="6" t="s">
        <v>25</v>
      </c>
      <c r="G11" s="22" t="s">
        <v>67</v>
      </c>
      <c r="H11" s="6" t="s">
        <v>68</v>
      </c>
    </row>
    <row r="12" spans="1:8" x14ac:dyDescent="0.25">
      <c r="A12" s="8">
        <v>0</v>
      </c>
      <c r="B12" t="str">
        <f>A1</f>
        <v>Anfangsinvestition</v>
      </c>
      <c r="C12" s="4">
        <f>C1</f>
        <v>-42400</v>
      </c>
      <c r="D12" s="9">
        <f>ROUND(1/(1+$C$9)^A12,3)</f>
        <v>1</v>
      </c>
      <c r="E12" s="3">
        <f>C12*D12</f>
        <v>-42400</v>
      </c>
    </row>
    <row r="13" spans="1:8" x14ac:dyDescent="0.25">
      <c r="A13" s="8" t="s">
        <v>79</v>
      </c>
      <c r="B13" t="str">
        <f>A4</f>
        <v>fixe Betriebskosten</v>
      </c>
      <c r="C13" s="4">
        <f>C4</f>
        <v>-19300</v>
      </c>
      <c r="D13" s="9">
        <f>ROUND(((1+$C$9)^$C$2-1)/((1+$C$9)^$C$2*$C$9),3)</f>
        <v>6.71</v>
      </c>
      <c r="E13" s="3">
        <f t="shared" ref="E13:E18" si="0">C13*D13</f>
        <v>-129503</v>
      </c>
      <c r="G13" s="9">
        <f>ROUND(((1+$C$9)^$C$2-1)/$C$9,3)</f>
        <v>14.487</v>
      </c>
      <c r="H13" s="3">
        <f>G13*C13</f>
        <v>-279599.09999999998</v>
      </c>
    </row>
    <row r="14" spans="1:8" x14ac:dyDescent="0.25">
      <c r="A14" s="8" t="s">
        <v>79</v>
      </c>
      <c r="B14" t="str">
        <f>A5</f>
        <v>Erlöse</v>
      </c>
      <c r="C14" s="4">
        <f>C5</f>
        <v>29500</v>
      </c>
      <c r="D14" s="9">
        <f>ROUND(((1+$C$9)^$C$2-1)/((1+$C$9)^$C$2*$C$9),3)</f>
        <v>6.71</v>
      </c>
      <c r="E14" s="3">
        <f t="shared" si="0"/>
        <v>197945</v>
      </c>
      <c r="G14" s="9">
        <f>ROUND(((1+$C$9)^$C$2-1)/$C$9,3)</f>
        <v>14.487</v>
      </c>
      <c r="H14" s="3">
        <f t="shared" ref="H14:H18" si="1">G14*C14</f>
        <v>427366.5</v>
      </c>
    </row>
    <row r="15" spans="1:8" x14ac:dyDescent="0.25">
      <c r="A15" s="8">
        <v>3</v>
      </c>
      <c r="B15" t="str">
        <f>A6</f>
        <v>Revisionskosten Jahr 3</v>
      </c>
      <c r="C15" s="4">
        <f>C6</f>
        <v>-7200</v>
      </c>
      <c r="D15" s="9">
        <f>ROUND(1/(1+$C$9)^A15,3)</f>
        <v>0.79400000000000004</v>
      </c>
      <c r="E15" s="3">
        <f t="shared" si="0"/>
        <v>-5716.8</v>
      </c>
      <c r="G15" s="9">
        <f>ROUND((1+$C$9)^(C2-A15),3)</f>
        <v>1.714</v>
      </c>
      <c r="H15" s="3">
        <f t="shared" si="1"/>
        <v>-12340.8</v>
      </c>
    </row>
    <row r="16" spans="1:8" x14ac:dyDescent="0.25">
      <c r="A16" s="8">
        <v>6</v>
      </c>
      <c r="B16" t="str">
        <f t="shared" ref="B16:B17" si="2">A7</f>
        <v>Revisionskosten Jahr 6</v>
      </c>
      <c r="C16" s="4">
        <f t="shared" ref="C16:C17" si="3">C7</f>
        <v>-7200</v>
      </c>
      <c r="D16" s="9">
        <f t="shared" ref="D16:D18" si="4">ROUND(1/(1+$C$9)^A16,3)</f>
        <v>0.63</v>
      </c>
      <c r="E16" s="3">
        <f t="shared" si="0"/>
        <v>-4536</v>
      </c>
      <c r="G16" s="9">
        <f>ROUND((1+$C$9)^(C2-A16),3)</f>
        <v>1.36</v>
      </c>
      <c r="H16" s="3">
        <f t="shared" si="1"/>
        <v>-9792</v>
      </c>
    </row>
    <row r="17" spans="1:8" x14ac:dyDescent="0.25">
      <c r="A17" s="8">
        <v>9</v>
      </c>
      <c r="B17" t="str">
        <f t="shared" si="2"/>
        <v>Revisionskosten Jahr 9</v>
      </c>
      <c r="C17" s="4">
        <f t="shared" si="3"/>
        <v>-7200</v>
      </c>
      <c r="D17" s="9">
        <f t="shared" si="4"/>
        <v>0.5</v>
      </c>
      <c r="E17" s="3">
        <f t="shared" si="0"/>
        <v>-3600</v>
      </c>
      <c r="G17" s="9">
        <f>ROUND((1+$C$9)^(C2-A17),3)</f>
        <v>1.08</v>
      </c>
      <c r="H17" s="3">
        <f t="shared" si="1"/>
        <v>-7776.0000000000009</v>
      </c>
    </row>
    <row r="18" spans="1:8" x14ac:dyDescent="0.25">
      <c r="A18" s="8">
        <v>10</v>
      </c>
      <c r="B18" t="str">
        <f>A3</f>
        <v>Entsorgungskosten</v>
      </c>
      <c r="C18" s="4">
        <f>C3</f>
        <v>-2100</v>
      </c>
      <c r="D18" s="9">
        <f t="shared" si="4"/>
        <v>0.46300000000000002</v>
      </c>
      <c r="E18" s="3">
        <f t="shared" si="0"/>
        <v>-972.30000000000007</v>
      </c>
      <c r="G18" s="9">
        <f>ROUND((1+$C$9)^(C2-A18),3)</f>
        <v>1</v>
      </c>
      <c r="H18" s="3">
        <f t="shared" si="1"/>
        <v>-2100</v>
      </c>
    </row>
    <row r="19" spans="1:8" x14ac:dyDescent="0.25">
      <c r="A19" s="32" t="s">
        <v>50</v>
      </c>
      <c r="B19" s="32"/>
      <c r="C19" s="32"/>
      <c r="D19" s="32"/>
      <c r="E19" s="23">
        <f>SUM(E12:E18)</f>
        <v>11216.900000000001</v>
      </c>
    </row>
    <row r="20" spans="1:8" x14ac:dyDescent="0.25">
      <c r="A20" s="11" t="s">
        <v>26</v>
      </c>
      <c r="B20" s="11"/>
      <c r="C20" s="11"/>
      <c r="D20" s="13">
        <f>D18</f>
        <v>0.46300000000000002</v>
      </c>
      <c r="E20" s="12">
        <f>E19/D20</f>
        <v>24226.565874730022</v>
      </c>
    </row>
    <row r="21" spans="1:8" x14ac:dyDescent="0.25">
      <c r="A21" s="11" t="s">
        <v>1</v>
      </c>
      <c r="B21" s="11"/>
      <c r="C21" s="11"/>
      <c r="D21" s="14">
        <f>ROUND(((1+$C$9)^$C$2-1)/((1+$C$9)^$C$2*$C$9),3)</f>
        <v>6.71</v>
      </c>
      <c r="E21" s="12">
        <f>E19/D21</f>
        <v>1671.6691505216097</v>
      </c>
    </row>
    <row r="22" spans="1:8" x14ac:dyDescent="0.25">
      <c r="A22" s="11" t="s">
        <v>69</v>
      </c>
      <c r="B22" s="11"/>
      <c r="C22" s="11"/>
      <c r="D22" s="14"/>
      <c r="E22" s="12"/>
      <c r="H22" s="4">
        <f>SUM(H13:H21)</f>
        <v>115758.60000000003</v>
      </c>
    </row>
    <row r="24" spans="1:8" x14ac:dyDescent="0.25">
      <c r="A24" s="32" t="s">
        <v>27</v>
      </c>
      <c r="B24" s="32"/>
      <c r="C24" s="32"/>
      <c r="D24" s="32"/>
      <c r="E24" s="23">
        <f>E12-E19</f>
        <v>-53616.9</v>
      </c>
    </row>
    <row r="25" spans="1:8" x14ac:dyDescent="0.25">
      <c r="A25" s="32" t="s">
        <v>28</v>
      </c>
      <c r="B25" s="32"/>
      <c r="C25" s="32"/>
      <c r="D25" s="32"/>
      <c r="E25" s="23">
        <f>C3-E20</f>
        <v>-26326.565874730022</v>
      </c>
    </row>
    <row r="26" spans="1:8" x14ac:dyDescent="0.25">
      <c r="A26" s="32" t="s">
        <v>29</v>
      </c>
      <c r="B26" s="32"/>
      <c r="C26" s="32"/>
      <c r="D26" s="32"/>
      <c r="E26" s="23">
        <f>C5-E21</f>
        <v>27828.330849478389</v>
      </c>
    </row>
    <row r="27" spans="1:8" x14ac:dyDescent="0.25">
      <c r="A27" s="32" t="s">
        <v>70</v>
      </c>
      <c r="B27" s="32"/>
      <c r="C27" s="32"/>
      <c r="D27" s="32"/>
      <c r="E27" s="33">
        <f>(H22/-C12)^(1/C2)-1</f>
        <v>0.10565272574150963</v>
      </c>
    </row>
  </sheetData>
  <pageMargins left="0.7" right="0.7" top="0.78740157499999996" bottom="0.78740157499999996" header="0.3" footer="0.3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opLeftCell="A14" zoomScale="130" zoomScaleNormal="130" workbookViewId="0">
      <selection activeCell="A25" sqref="A25"/>
    </sheetView>
  </sheetViews>
  <sheetFormatPr baseColWidth="10" defaultRowHeight="15" x14ac:dyDescent="0.25"/>
  <cols>
    <col min="1" max="1" width="6.140625" style="8" customWidth="1"/>
    <col min="2" max="2" width="9.7109375" customWidth="1"/>
    <col min="3" max="3" width="13.140625" bestFit="1" customWidth="1"/>
  </cols>
  <sheetData>
    <row r="1" spans="1:8" x14ac:dyDescent="0.25">
      <c r="B1" s="1">
        <v>0.12</v>
      </c>
    </row>
    <row r="2" spans="1:8" x14ac:dyDescent="0.25">
      <c r="G2" t="s">
        <v>31</v>
      </c>
      <c r="H2" t="s">
        <v>32</v>
      </c>
    </row>
    <row r="3" spans="1:8" x14ac:dyDescent="0.25">
      <c r="A3" s="7" t="s">
        <v>17</v>
      </c>
      <c r="B3" s="7" t="s">
        <v>31</v>
      </c>
      <c r="C3" s="7" t="s">
        <v>32</v>
      </c>
      <c r="D3" s="7" t="s">
        <v>33</v>
      </c>
      <c r="F3" s="1">
        <v>0</v>
      </c>
      <c r="G3" s="3">
        <f>NPV(F3,$B$5:$B$19)+$B$4</f>
        <v>266650</v>
      </c>
      <c r="H3" s="3">
        <f>NPV(F3,$C$5:$C$19)+$C$4</f>
        <v>337350</v>
      </c>
    </row>
    <row r="4" spans="1:8" x14ac:dyDescent="0.25">
      <c r="A4" s="8">
        <v>0</v>
      </c>
      <c r="B4" s="3">
        <v>-107300</v>
      </c>
      <c r="C4" s="3">
        <v>-130500</v>
      </c>
      <c r="D4" s="3">
        <f>B4-C4</f>
        <v>23200</v>
      </c>
      <c r="F4" s="1">
        <v>0.01</v>
      </c>
      <c r="G4" s="3">
        <f t="shared" ref="G4:G33" si="0">NPV(F4,$B$5:$B$19)+$B$4</f>
        <v>237165.29815548332</v>
      </c>
      <c r="H4" s="3">
        <f t="shared" ref="H4:H28" si="1">NPV(F4,$C$5:$C$19)+$C$4</f>
        <v>300873.90416028642</v>
      </c>
    </row>
    <row r="5" spans="1:8" x14ac:dyDescent="0.25">
      <c r="A5" s="8">
        <v>1</v>
      </c>
      <c r="B5" s="3">
        <v>23670</v>
      </c>
      <c r="C5" s="3">
        <v>30050</v>
      </c>
      <c r="D5" s="3">
        <f t="shared" ref="D5:D12" si="2">B5-C5</f>
        <v>-6380</v>
      </c>
      <c r="F5" s="1">
        <v>0.02</v>
      </c>
      <c r="G5" s="3">
        <f t="shared" si="0"/>
        <v>210885.04545537068</v>
      </c>
      <c r="H5" s="3">
        <f t="shared" si="1"/>
        <v>268325.92007505376</v>
      </c>
    </row>
    <row r="6" spans="1:8" x14ac:dyDescent="0.25">
      <c r="A6" s="8">
        <v>2</v>
      </c>
      <c r="B6" s="3">
        <f>B5</f>
        <v>23670</v>
      </c>
      <c r="C6" s="3">
        <f>C5</f>
        <v>30050</v>
      </c>
      <c r="D6" s="3">
        <f t="shared" si="2"/>
        <v>-6380</v>
      </c>
      <c r="F6" s="1">
        <v>0.03</v>
      </c>
      <c r="G6" s="3">
        <f t="shared" si="0"/>
        <v>187402.11430978769</v>
      </c>
      <c r="H6" s="3">
        <f t="shared" si="1"/>
        <v>239210.78865810501</v>
      </c>
    </row>
    <row r="7" spans="1:8" x14ac:dyDescent="0.25">
      <c r="A7" s="8">
        <v>3</v>
      </c>
      <c r="B7" s="3">
        <f t="shared" ref="B7:B18" si="3">B6</f>
        <v>23670</v>
      </c>
      <c r="C7" s="3">
        <f t="shared" ref="C7:C18" si="4">C6</f>
        <v>30050</v>
      </c>
      <c r="D7" s="3">
        <f t="shared" si="2"/>
        <v>-6380</v>
      </c>
      <c r="F7" s="1">
        <v>0.04</v>
      </c>
      <c r="G7" s="3">
        <f t="shared" si="0"/>
        <v>166366.72962070024</v>
      </c>
      <c r="H7" s="3">
        <f t="shared" si="1"/>
        <v>213102.56533304899</v>
      </c>
    </row>
    <row r="8" spans="1:8" x14ac:dyDescent="0.25">
      <c r="A8" s="8">
        <v>4</v>
      </c>
      <c r="B8" s="3">
        <f t="shared" si="3"/>
        <v>23670</v>
      </c>
      <c r="C8" s="3">
        <f t="shared" si="4"/>
        <v>30050</v>
      </c>
      <c r="D8" s="3">
        <f t="shared" si="2"/>
        <v>-6380</v>
      </c>
      <c r="F8" s="1">
        <v>0.05</v>
      </c>
      <c r="G8" s="3">
        <f t="shared" si="0"/>
        <v>147477.72891765393</v>
      </c>
      <c r="H8" s="3">
        <f t="shared" si="1"/>
        <v>189634.11642468232</v>
      </c>
    </row>
    <row r="9" spans="1:8" x14ac:dyDescent="0.25">
      <c r="A9" s="8">
        <v>5</v>
      </c>
      <c r="B9" s="3">
        <f t="shared" si="3"/>
        <v>23670</v>
      </c>
      <c r="C9" s="3">
        <f t="shared" si="4"/>
        <v>30050</v>
      </c>
      <c r="D9" s="3">
        <f t="shared" si="2"/>
        <v>-6380</v>
      </c>
      <c r="F9" s="1">
        <v>0.06</v>
      </c>
      <c r="G9" s="3">
        <f t="shared" si="0"/>
        <v>130475.24318773075</v>
      </c>
      <c r="H9" s="3">
        <f t="shared" si="1"/>
        <v>168488.31462019426</v>
      </c>
    </row>
    <row r="10" spans="1:8" x14ac:dyDescent="0.25">
      <c r="A10" s="8">
        <v>6</v>
      </c>
      <c r="B10" s="3">
        <f t="shared" si="3"/>
        <v>23670</v>
      </c>
      <c r="C10" s="3">
        <f t="shared" si="4"/>
        <v>30050</v>
      </c>
      <c r="D10" s="3">
        <f t="shared" si="2"/>
        <v>-6380</v>
      </c>
      <c r="F10" s="1">
        <v>7.0000000000000007E-2</v>
      </c>
      <c r="G10" s="3">
        <f t="shared" si="0"/>
        <v>115134.55427217405</v>
      </c>
      <c r="H10" s="3">
        <f t="shared" si="1"/>
        <v>149390.64278941398</v>
      </c>
    </row>
    <row r="11" spans="1:8" x14ac:dyDescent="0.25">
      <c r="A11" s="8">
        <v>7</v>
      </c>
      <c r="B11" s="3">
        <f t="shared" si="3"/>
        <v>23670</v>
      </c>
      <c r="C11" s="3">
        <f t="shared" si="4"/>
        <v>30050</v>
      </c>
      <c r="D11" s="3">
        <f t="shared" si="2"/>
        <v>-6380</v>
      </c>
      <c r="F11" s="1">
        <v>0.08</v>
      </c>
      <c r="G11" s="3">
        <f t="shared" si="0"/>
        <v>101260.92876707247</v>
      </c>
      <c r="H11" s="3">
        <f t="shared" si="1"/>
        <v>132102.96772710414</v>
      </c>
    </row>
    <row r="12" spans="1:8" x14ac:dyDescent="0.25">
      <c r="A12" s="8">
        <v>8</v>
      </c>
      <c r="B12" s="3">
        <f t="shared" si="3"/>
        <v>23670</v>
      </c>
      <c r="C12" s="3">
        <f t="shared" si="4"/>
        <v>30050</v>
      </c>
      <c r="D12" s="3">
        <f t="shared" si="2"/>
        <v>-6380</v>
      </c>
      <c r="F12" s="1">
        <v>0.09</v>
      </c>
      <c r="G12" s="3">
        <f t="shared" si="0"/>
        <v>88685.264115467813</v>
      </c>
      <c r="H12" s="3">
        <f t="shared" si="1"/>
        <v>116418.28782357424</v>
      </c>
    </row>
    <row r="13" spans="1:8" x14ac:dyDescent="0.25">
      <c r="A13" s="8">
        <v>9</v>
      </c>
      <c r="B13" s="3">
        <f t="shared" si="3"/>
        <v>23670</v>
      </c>
      <c r="C13" s="3">
        <f t="shared" si="4"/>
        <v>30050</v>
      </c>
      <c r="D13" s="3">
        <f t="shared" ref="D13:D19" si="5">B13-C13</f>
        <v>-6380</v>
      </c>
      <c r="F13" s="1">
        <v>0.1</v>
      </c>
      <c r="G13" s="3">
        <f t="shared" si="0"/>
        <v>77260.411647396046</v>
      </c>
      <c r="H13" s="3">
        <f t="shared" si="1"/>
        <v>102156.29320877889</v>
      </c>
    </row>
    <row r="14" spans="1:8" x14ac:dyDescent="0.25">
      <c r="A14" s="8">
        <v>10</v>
      </c>
      <c r="B14" s="3">
        <f t="shared" si="3"/>
        <v>23670</v>
      </c>
      <c r="C14" s="3">
        <f t="shared" si="4"/>
        <v>30050</v>
      </c>
      <c r="D14" s="3">
        <f t="shared" si="5"/>
        <v>-6380</v>
      </c>
      <c r="F14" s="1">
        <v>0.11</v>
      </c>
      <c r="G14" s="3">
        <f t="shared" si="0"/>
        <v>66858.065013390558</v>
      </c>
      <c r="H14" s="3">
        <f t="shared" si="1"/>
        <v>89159.605083701405</v>
      </c>
    </row>
    <row r="15" spans="1:8" x14ac:dyDescent="0.25">
      <c r="A15" s="8">
        <v>11</v>
      </c>
      <c r="B15" s="3">
        <f t="shared" si="3"/>
        <v>23670</v>
      </c>
      <c r="C15" s="3">
        <f t="shared" si="4"/>
        <v>30050</v>
      </c>
      <c r="D15" s="3">
        <f t="shared" si="5"/>
        <v>-6380</v>
      </c>
      <c r="F15" s="1">
        <v>0.12</v>
      </c>
      <c r="G15" s="3">
        <f t="shared" si="0"/>
        <v>57366.12180352991</v>
      </c>
      <c r="H15" s="3">
        <f t="shared" si="1"/>
        <v>77290.583976041118</v>
      </c>
    </row>
    <row r="16" spans="1:8" x14ac:dyDescent="0.25">
      <c r="A16" s="8">
        <v>12</v>
      </c>
      <c r="B16" s="3">
        <f t="shared" si="3"/>
        <v>23670</v>
      </c>
      <c r="C16" s="3">
        <f t="shared" si="4"/>
        <v>30050</v>
      </c>
      <c r="D16" s="3">
        <f t="shared" si="5"/>
        <v>-6380</v>
      </c>
      <c r="F16" s="1">
        <v>0.13</v>
      </c>
      <c r="G16" s="3">
        <f t="shared" si="0"/>
        <v>48686.441977990879</v>
      </c>
      <c r="H16" s="3">
        <f t="shared" si="1"/>
        <v>66428.615515087557</v>
      </c>
    </row>
    <row r="17" spans="1:8" x14ac:dyDescent="0.25">
      <c r="A17" s="8">
        <v>13</v>
      </c>
      <c r="B17" s="3">
        <f t="shared" si="3"/>
        <v>23670</v>
      </c>
      <c r="C17" s="3">
        <f t="shared" si="4"/>
        <v>30050</v>
      </c>
      <c r="D17" s="3">
        <f t="shared" si="5"/>
        <v>-6380</v>
      </c>
      <c r="F17" s="1">
        <v>0.14000000000000001</v>
      </c>
      <c r="G17" s="3">
        <f t="shared" si="0"/>
        <v>40732.939721271367</v>
      </c>
      <c r="H17" s="3">
        <f t="shared" si="1"/>
        <v>56467.797799252323</v>
      </c>
    </row>
    <row r="18" spans="1:8" x14ac:dyDescent="0.25">
      <c r="A18" s="8">
        <v>14</v>
      </c>
      <c r="B18" s="3">
        <f t="shared" si="3"/>
        <v>23670</v>
      </c>
      <c r="C18" s="3">
        <f t="shared" si="4"/>
        <v>30050</v>
      </c>
      <c r="D18" s="3">
        <f t="shared" si="5"/>
        <v>-6380</v>
      </c>
      <c r="F18" s="1">
        <v>0.15</v>
      </c>
      <c r="G18" s="3">
        <f t="shared" si="0"/>
        <v>33429.956004978885</v>
      </c>
      <c r="H18" s="3">
        <f t="shared" si="1"/>
        <v>47314.967160875618</v>
      </c>
    </row>
    <row r="19" spans="1:8" x14ac:dyDescent="0.25">
      <c r="A19" s="8">
        <v>15</v>
      </c>
      <c r="B19" s="3">
        <f>B18+18900</f>
        <v>42570</v>
      </c>
      <c r="C19" s="3">
        <f>C18+17100</f>
        <v>47150</v>
      </c>
      <c r="D19" s="3">
        <f t="shared" si="5"/>
        <v>-4580</v>
      </c>
      <c r="F19" s="1">
        <v>0.16</v>
      </c>
      <c r="G19" s="3">
        <f t="shared" si="0"/>
        <v>26710.867933295725</v>
      </c>
      <c r="H19" s="3">
        <f t="shared" si="1"/>
        <v>38888.009625595238</v>
      </c>
    </row>
    <row r="20" spans="1:8" x14ac:dyDescent="0.25">
      <c r="A20" s="26" t="s">
        <v>0</v>
      </c>
      <c r="B20" s="24">
        <f>NPV($B$1,B5:B19)+B4</f>
        <v>57366.12180352991</v>
      </c>
      <c r="C20" s="24">
        <f>NPV($B$1,C5:C19)+C4</f>
        <v>77290.583976041118</v>
      </c>
      <c r="D20" s="30">
        <f>NPV($B$1,D5:D19)+D4</f>
        <v>-19924.46217251115</v>
      </c>
      <c r="F20" s="1">
        <v>0.17</v>
      </c>
      <c r="G20" s="3">
        <f t="shared" si="0"/>
        <v>20516.898197896211</v>
      </c>
      <c r="H20" s="3">
        <f t="shared" si="1"/>
        <v>31114.414028718573</v>
      </c>
    </row>
    <row r="21" spans="1:8" x14ac:dyDescent="0.25">
      <c r="A21" s="26" t="s">
        <v>2</v>
      </c>
      <c r="B21" s="28">
        <f>IRR(B4:B19)</f>
        <v>0.21008635169747958</v>
      </c>
      <c r="C21" s="28">
        <f>IRR(C4:C19)</f>
        <v>0.22007452927586457</v>
      </c>
      <c r="F21" s="1">
        <v>0.18</v>
      </c>
      <c r="G21" s="3">
        <f t="shared" si="0"/>
        <v>14796.093965575958</v>
      </c>
      <c r="H21" s="3">
        <f t="shared" si="1"/>
        <v>23930.029921033856</v>
      </c>
    </row>
    <row r="22" spans="1:8" x14ac:dyDescent="0.25">
      <c r="A22" s="34" t="s">
        <v>88</v>
      </c>
      <c r="B22" s="35"/>
      <c r="C22" s="35"/>
      <c r="D22" s="25">
        <f>IRR(D4:D19)</f>
        <v>0.2664494624448881</v>
      </c>
      <c r="F22" s="1">
        <v>0.19</v>
      </c>
      <c r="G22" s="3">
        <f t="shared" si="0"/>
        <v>9502.4494894283562</v>
      </c>
      <c r="H22" s="3">
        <f t="shared" si="1"/>
        <v>17277.999340911862</v>
      </c>
    </row>
    <row r="23" spans="1:8" x14ac:dyDescent="0.25">
      <c r="F23" s="1">
        <v>0.2</v>
      </c>
      <c r="G23" s="3">
        <f t="shared" si="0"/>
        <v>4595.1508574479521</v>
      </c>
      <c r="H23" s="3">
        <f t="shared" si="1"/>
        <v>11107.836467261921</v>
      </c>
    </row>
    <row r="24" spans="1:8" x14ac:dyDescent="0.25">
      <c r="F24" s="1">
        <v>0.21</v>
      </c>
      <c r="G24" s="3">
        <f t="shared" si="0"/>
        <v>37.924721017596312</v>
      </c>
      <c r="H24" s="3">
        <f t="shared" si="1"/>
        <v>5374.6332771638117</v>
      </c>
    </row>
    <row r="25" spans="1:8" x14ac:dyDescent="0.25">
      <c r="A25" s="26" t="s">
        <v>71</v>
      </c>
      <c r="B25" s="27"/>
      <c r="C25" s="27"/>
      <c r="F25" s="1">
        <v>0.22</v>
      </c>
      <c r="G25" s="3">
        <f t="shared" si="0"/>
        <v>-4201.5242978961032</v>
      </c>
      <c r="H25" s="3">
        <f t="shared" si="1"/>
        <v>38.372758144134423</v>
      </c>
    </row>
    <row r="26" spans="1:8" x14ac:dyDescent="0.25">
      <c r="F26" s="1">
        <v>0.23</v>
      </c>
      <c r="G26" s="3">
        <f t="shared" si="0"/>
        <v>-8152.0004379908059</v>
      </c>
      <c r="H26" s="3">
        <f t="shared" si="1"/>
        <v>-4936.6659131091146</v>
      </c>
    </row>
    <row r="27" spans="1:8" x14ac:dyDescent="0.25">
      <c r="F27" s="1">
        <v>0.24</v>
      </c>
      <c r="G27" s="3">
        <f t="shared" si="0"/>
        <v>-11839.238792092961</v>
      </c>
      <c r="H27" s="3">
        <f t="shared" si="1"/>
        <v>-9582.4234190260177</v>
      </c>
    </row>
    <row r="28" spans="1:8" x14ac:dyDescent="0.25">
      <c r="F28" s="1">
        <v>0.25</v>
      </c>
      <c r="G28" s="3">
        <f t="shared" si="0"/>
        <v>-15286.271716891657</v>
      </c>
      <c r="H28" s="3">
        <f t="shared" si="1"/>
        <v>-13927.508762358601</v>
      </c>
    </row>
    <row r="29" spans="1:8" x14ac:dyDescent="0.25">
      <c r="F29" s="1">
        <v>0.26</v>
      </c>
      <c r="G29" s="3">
        <f t="shared" si="0"/>
        <v>-18513.747511937574</v>
      </c>
      <c r="H29" s="3">
        <f t="shared" ref="H29:H32" si="6">NPV(F29,$C$5:$C$19)+$C$4</f>
        <v>-17997.589640416365</v>
      </c>
    </row>
    <row r="30" spans="1:8" x14ac:dyDescent="0.25">
      <c r="F30" s="1">
        <v>0.27</v>
      </c>
      <c r="G30" s="3">
        <f t="shared" si="0"/>
        <v>-21540.208043226725</v>
      </c>
      <c r="H30" s="3">
        <f t="shared" si="6"/>
        <v>-21815.732814314935</v>
      </c>
    </row>
    <row r="31" spans="1:8" x14ac:dyDescent="0.25">
      <c r="F31" s="1">
        <v>0.28000000000000003</v>
      </c>
      <c r="G31" s="3">
        <f t="shared" si="0"/>
        <v>-24382.330995106226</v>
      </c>
      <c r="H31" s="3">
        <f t="shared" si="6"/>
        <v>-25402.701360233623</v>
      </c>
    </row>
    <row r="32" spans="1:8" x14ac:dyDescent="0.25">
      <c r="F32" s="1">
        <v>0.28999999999999998</v>
      </c>
      <c r="G32" s="3">
        <f t="shared" si="0"/>
        <v>-27055.141597918424</v>
      </c>
      <c r="H32" s="3">
        <f t="shared" si="6"/>
        <v>-28777.214681036392</v>
      </c>
    </row>
    <row r="33" spans="6:8" x14ac:dyDescent="0.25">
      <c r="F33" s="1">
        <v>0.3</v>
      </c>
      <c r="G33" s="3">
        <f t="shared" si="0"/>
        <v>-29572.197972271053</v>
      </c>
      <c r="H33" s="3">
        <f t="shared" ref="H33" si="7">NPV(F33,$C$5:$C$19)+$C$4</f>
        <v>-31956.176303833039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topLeftCell="A37" zoomScale="140" zoomScaleNormal="140" workbookViewId="0">
      <selection activeCell="E56" sqref="E56"/>
    </sheetView>
  </sheetViews>
  <sheetFormatPr baseColWidth="10" defaultRowHeight="15" x14ac:dyDescent="0.25"/>
  <cols>
    <col min="1" max="1" width="5.7109375" customWidth="1"/>
    <col min="2" max="2" width="33.42578125" customWidth="1"/>
    <col min="3" max="3" width="10.7109375" customWidth="1"/>
    <col min="4" max="4" width="12.28515625" bestFit="1" customWidth="1"/>
    <col min="6" max="6" width="9.42578125" customWidth="1"/>
    <col min="7" max="7" width="5.7109375" customWidth="1"/>
    <col min="9" max="9" width="12.85546875" customWidth="1"/>
  </cols>
  <sheetData>
    <row r="1" spans="1:6" x14ac:dyDescent="0.25">
      <c r="A1" s="10" t="s">
        <v>3</v>
      </c>
    </row>
    <row r="3" spans="1:6" x14ac:dyDescent="0.25">
      <c r="A3" t="s">
        <v>80</v>
      </c>
      <c r="C3" s="3">
        <v>245000</v>
      </c>
      <c r="D3" t="s">
        <v>12</v>
      </c>
    </row>
    <row r="4" spans="1:6" x14ac:dyDescent="0.25">
      <c r="A4" t="s">
        <v>35</v>
      </c>
      <c r="C4" s="1">
        <v>0.1</v>
      </c>
      <c r="D4" t="s">
        <v>36</v>
      </c>
      <c r="F4" s="4"/>
    </row>
    <row r="5" spans="1:6" x14ac:dyDescent="0.25">
      <c r="A5" t="s">
        <v>62</v>
      </c>
      <c r="C5" s="1">
        <v>0.09</v>
      </c>
    </row>
    <row r="6" spans="1:6" x14ac:dyDescent="0.25">
      <c r="A6" t="s">
        <v>37</v>
      </c>
      <c r="C6" s="1">
        <v>0.16</v>
      </c>
    </row>
    <row r="7" spans="1:6" x14ac:dyDescent="0.25">
      <c r="A7" t="s">
        <v>16</v>
      </c>
      <c r="C7" s="3">
        <v>10</v>
      </c>
      <c r="D7" t="s">
        <v>6</v>
      </c>
    </row>
    <row r="8" spans="1:6" x14ac:dyDescent="0.25">
      <c r="A8" t="s">
        <v>81</v>
      </c>
      <c r="C8" s="3">
        <v>0</v>
      </c>
      <c r="D8" t="s">
        <v>12</v>
      </c>
    </row>
    <row r="9" spans="1:6" x14ac:dyDescent="0.25">
      <c r="C9" s="3"/>
    </row>
    <row r="10" spans="1:6" x14ac:dyDescent="0.25">
      <c r="A10" s="15" t="s">
        <v>41</v>
      </c>
    </row>
    <row r="11" spans="1:6" x14ac:dyDescent="0.25">
      <c r="A11" t="s">
        <v>5</v>
      </c>
      <c r="C11" s="1">
        <v>0.6</v>
      </c>
      <c r="D11" t="s">
        <v>36</v>
      </c>
    </row>
    <row r="12" spans="1:6" ht="29.25" customHeight="1" x14ac:dyDescent="0.25">
      <c r="A12" s="36" t="s">
        <v>82</v>
      </c>
      <c r="B12" s="36"/>
      <c r="C12" s="3">
        <v>5</v>
      </c>
      <c r="D12" t="s">
        <v>6</v>
      </c>
    </row>
    <row r="13" spans="1:6" x14ac:dyDescent="0.25">
      <c r="A13" t="s">
        <v>42</v>
      </c>
      <c r="C13" s="1">
        <v>0.06</v>
      </c>
      <c r="D13" t="s">
        <v>63</v>
      </c>
    </row>
    <row r="14" spans="1:6" x14ac:dyDescent="0.25">
      <c r="C14" s="1"/>
    </row>
    <row r="15" spans="1:6" x14ac:dyDescent="0.25">
      <c r="A15" t="s">
        <v>43</v>
      </c>
      <c r="C15" s="3">
        <f>C3*C11</f>
        <v>147000</v>
      </c>
    </row>
    <row r="16" spans="1:6" x14ac:dyDescent="0.25">
      <c r="A16" t="s">
        <v>40</v>
      </c>
      <c r="C16" s="9">
        <f>ROUND(((1+C13)^C12-1)/((1+C13)^C12*C13),3)</f>
        <v>4.2119999999999997</v>
      </c>
    </row>
    <row r="17" spans="1:10" x14ac:dyDescent="0.25">
      <c r="A17" t="s">
        <v>1</v>
      </c>
      <c r="C17" s="3">
        <f>C15/C16</f>
        <v>34900.284900284903</v>
      </c>
    </row>
    <row r="18" spans="1:10" x14ac:dyDescent="0.25">
      <c r="C18" s="1"/>
    </row>
    <row r="19" spans="1:10" x14ac:dyDescent="0.25">
      <c r="A19" s="7" t="s">
        <v>6</v>
      </c>
      <c r="B19" s="6" t="s">
        <v>61</v>
      </c>
      <c r="C19" s="16" t="s">
        <v>19</v>
      </c>
      <c r="D19" s="16" t="s">
        <v>38</v>
      </c>
      <c r="E19" s="16" t="s">
        <v>39</v>
      </c>
    </row>
    <row r="20" spans="1:10" x14ac:dyDescent="0.25">
      <c r="A20" s="8">
        <v>0</v>
      </c>
      <c r="B20" t="str">
        <f>A3</f>
        <v>Kaufpreis Radialzentrifuge</v>
      </c>
      <c r="C20" s="3">
        <f>-C3</f>
        <v>-245000</v>
      </c>
      <c r="D20" s="9">
        <f>ROUND(1/(1+$C$5)^A20,3)</f>
        <v>1</v>
      </c>
      <c r="E20" s="24">
        <f>C20*D20</f>
        <v>-245000</v>
      </c>
    </row>
    <row r="21" spans="1:10" x14ac:dyDescent="0.25">
      <c r="A21" s="8">
        <v>0</v>
      </c>
      <c r="B21" t="str">
        <f>A15</f>
        <v>Darlehen</v>
      </c>
      <c r="C21" s="3">
        <f>C3*C11</f>
        <v>147000</v>
      </c>
      <c r="D21" s="9">
        <f>ROUND(1/(1+$C$5)^A21,3)</f>
        <v>1</v>
      </c>
      <c r="E21" s="24">
        <f t="shared" ref="E21:E28" si="0">C21*D21</f>
        <v>147000</v>
      </c>
      <c r="F21" s="29">
        <f>SUM(E20:E21)</f>
        <v>-98000</v>
      </c>
    </row>
    <row r="22" spans="1:10" x14ac:dyDescent="0.25">
      <c r="A22" s="8" t="s">
        <v>83</v>
      </c>
      <c r="B22" t="s">
        <v>44</v>
      </c>
      <c r="C22" s="3">
        <f>-C17</f>
        <v>-34900.284900284903</v>
      </c>
      <c r="D22" s="9">
        <f>ROUND(((1+$C$5)^$C$12-1)/((1+$C$5)^$C$12*$C$5),3)</f>
        <v>3.89</v>
      </c>
      <c r="E22" s="24">
        <f t="shared" si="0"/>
        <v>-135762.10826210829</v>
      </c>
      <c r="G22" s="7" t="s">
        <v>17</v>
      </c>
      <c r="H22" s="16" t="s">
        <v>47</v>
      </c>
      <c r="I22" s="16" t="s">
        <v>48</v>
      </c>
      <c r="J22" s="16" t="s">
        <v>49</v>
      </c>
    </row>
    <row r="23" spans="1:10" x14ac:dyDescent="0.25">
      <c r="A23" s="8" t="s">
        <v>79</v>
      </c>
      <c r="B23" t="s">
        <v>45</v>
      </c>
      <c r="C23" s="3">
        <f>C3*C4*C6</f>
        <v>3920</v>
      </c>
      <c r="D23" s="9">
        <f>ROUND(((1+$C$5)^$C$7-1)/((1+$C$5)^$C$7*$C$5),3)</f>
        <v>6.4180000000000001</v>
      </c>
      <c r="E23" s="24">
        <f t="shared" si="0"/>
        <v>25158.560000000001</v>
      </c>
      <c r="F23" s="4"/>
      <c r="G23" s="8">
        <v>0</v>
      </c>
      <c r="J23" s="4">
        <f>C21</f>
        <v>147000</v>
      </c>
    </row>
    <row r="24" spans="1:10" x14ac:dyDescent="0.25">
      <c r="A24" s="8">
        <v>1</v>
      </c>
      <c r="B24" t="s">
        <v>46</v>
      </c>
      <c r="C24" s="3">
        <f>H24*$C$6</f>
        <v>1411.2</v>
      </c>
      <c r="D24" s="9">
        <f>ROUND(1/(1+$C$5)^A24,3)</f>
        <v>0.91700000000000004</v>
      </c>
      <c r="E24" s="24">
        <f t="shared" si="0"/>
        <v>1294.0704000000001</v>
      </c>
      <c r="G24" s="8">
        <v>1</v>
      </c>
      <c r="H24" s="4">
        <f>J23*$C$13</f>
        <v>8820</v>
      </c>
      <c r="I24" s="4">
        <f>$C$17-H24</f>
        <v>26080.284900284903</v>
      </c>
      <c r="J24" s="4">
        <f>J23-I24</f>
        <v>120919.7150997151</v>
      </c>
    </row>
    <row r="25" spans="1:10" x14ac:dyDescent="0.25">
      <c r="A25" s="8">
        <v>2</v>
      </c>
      <c r="B25" t="s">
        <v>46</v>
      </c>
      <c r="C25" s="3">
        <f t="shared" ref="C25:C28" si="1">H25*$C$6</f>
        <v>1160.829264957265</v>
      </c>
      <c r="D25" s="9">
        <f t="shared" ref="D25:D28" si="2">ROUND(1/(1+$C$5)^A25,3)</f>
        <v>0.84199999999999997</v>
      </c>
      <c r="E25" s="24">
        <f t="shared" si="0"/>
        <v>977.41824109401705</v>
      </c>
      <c r="G25" s="8">
        <v>2</v>
      </c>
      <c r="H25" s="4">
        <f t="shared" ref="H25:H26" si="3">J24*$C$13</f>
        <v>7255.182905982906</v>
      </c>
      <c r="I25" s="4">
        <f t="shared" ref="I25:I26" si="4">$C$17-H25</f>
        <v>27645.101994301996</v>
      </c>
      <c r="J25" s="4">
        <f t="shared" ref="J25:J26" si="5">J24-I25</f>
        <v>93274.613105413111</v>
      </c>
    </row>
    <row r="26" spans="1:10" x14ac:dyDescent="0.25">
      <c r="A26" s="8">
        <v>3</v>
      </c>
      <c r="B26" t="s">
        <v>46</v>
      </c>
      <c r="C26" s="3">
        <f t="shared" si="1"/>
        <v>895.43628581196583</v>
      </c>
      <c r="D26" s="9">
        <f t="shared" si="2"/>
        <v>0.77200000000000002</v>
      </c>
      <c r="E26" s="24">
        <f t="shared" si="0"/>
        <v>691.27681264683758</v>
      </c>
      <c r="G26" s="8">
        <v>3</v>
      </c>
      <c r="H26" s="4">
        <f t="shared" si="3"/>
        <v>5596.4767863247862</v>
      </c>
      <c r="I26" s="4">
        <f t="shared" si="4"/>
        <v>29303.808113960116</v>
      </c>
      <c r="J26" s="4">
        <f t="shared" si="5"/>
        <v>63970.804991452998</v>
      </c>
    </row>
    <row r="27" spans="1:10" x14ac:dyDescent="0.25">
      <c r="A27" s="8">
        <v>4</v>
      </c>
      <c r="B27" t="s">
        <v>46</v>
      </c>
      <c r="C27" s="3">
        <f t="shared" ref="C27" si="6">H27*$C$6</f>
        <v>614.11972791794881</v>
      </c>
      <c r="D27" s="9">
        <f t="shared" si="2"/>
        <v>0.70799999999999996</v>
      </c>
      <c r="E27" s="24">
        <f t="shared" ref="E27" si="7">C27*D27</f>
        <v>434.79676736590773</v>
      </c>
      <c r="G27" s="8">
        <v>4</v>
      </c>
      <c r="H27" s="4">
        <f t="shared" ref="H27:H28" si="8">J26*$C$13</f>
        <v>3838.2482994871798</v>
      </c>
      <c r="I27" s="4">
        <f t="shared" ref="I27:I28" si="9">$C$17-H27</f>
        <v>31062.036600797725</v>
      </c>
      <c r="J27" s="4">
        <f t="shared" ref="J27:J28" si="10">J26-I27</f>
        <v>32908.76839065527</v>
      </c>
    </row>
    <row r="28" spans="1:10" x14ac:dyDescent="0.25">
      <c r="A28" s="8">
        <v>5</v>
      </c>
      <c r="B28" t="s">
        <v>46</v>
      </c>
      <c r="C28" s="3">
        <f t="shared" si="1"/>
        <v>315.92417655029061</v>
      </c>
      <c r="D28" s="9">
        <f t="shared" si="2"/>
        <v>0.65</v>
      </c>
      <c r="E28" s="24">
        <f t="shared" si="0"/>
        <v>205.35071475768891</v>
      </c>
      <c r="F28" s="29">
        <f>SUM(E24:E28)</f>
        <v>3602.9129358644514</v>
      </c>
      <c r="G28" s="8">
        <v>5</v>
      </c>
      <c r="H28" s="4">
        <f t="shared" si="8"/>
        <v>1974.5261034393161</v>
      </c>
      <c r="I28" s="4">
        <f t="shared" si="9"/>
        <v>32925.758796845585</v>
      </c>
      <c r="J28" s="4">
        <f t="shared" si="10"/>
        <v>-16.990406190314388</v>
      </c>
    </row>
    <row r="29" spans="1:10" ht="15.75" thickBot="1" x14ac:dyDescent="0.3">
      <c r="A29" s="17" t="s">
        <v>50</v>
      </c>
      <c r="B29" s="18"/>
      <c r="C29" s="19"/>
      <c r="D29" s="18"/>
      <c r="E29" s="20">
        <f>SUM(E20:E28)</f>
        <v>-205000.63532624385</v>
      </c>
      <c r="G29" s="8"/>
    </row>
    <row r="30" spans="1:10" x14ac:dyDescent="0.25">
      <c r="A30" s="8"/>
      <c r="C30" s="3"/>
      <c r="G30" s="8"/>
    </row>
    <row r="31" spans="1:10" x14ac:dyDescent="0.25">
      <c r="A31" s="8"/>
      <c r="C31" s="3"/>
      <c r="G31" s="8"/>
    </row>
    <row r="32" spans="1:10" x14ac:dyDescent="0.25">
      <c r="A32" s="15" t="s">
        <v>4</v>
      </c>
      <c r="C32" s="3"/>
    </row>
    <row r="33" spans="1:10" x14ac:dyDescent="0.25">
      <c r="A33" t="s">
        <v>64</v>
      </c>
      <c r="E33" s="3">
        <v>38500</v>
      </c>
    </row>
    <row r="34" spans="1:10" x14ac:dyDescent="0.25">
      <c r="A34" s="8"/>
      <c r="C34" s="3"/>
    </row>
    <row r="35" spans="1:10" x14ac:dyDescent="0.25">
      <c r="A35" s="7" t="s">
        <v>6</v>
      </c>
      <c r="B35" s="6" t="s">
        <v>61</v>
      </c>
      <c r="C35" s="16" t="s">
        <v>19</v>
      </c>
      <c r="D35" s="16" t="s">
        <v>38</v>
      </c>
      <c r="E35" s="16" t="s">
        <v>39</v>
      </c>
    </row>
    <row r="36" spans="1:10" x14ac:dyDescent="0.25">
      <c r="A36" s="8" t="s">
        <v>84</v>
      </c>
      <c r="B36" t="s">
        <v>85</v>
      </c>
      <c r="C36" s="3">
        <f t="shared" ref="C36" si="11">-$E$33</f>
        <v>-38500</v>
      </c>
      <c r="D36" s="9">
        <f>((1+$C$5)^($C$7-1)-1)/((1+$C$5)^($C$7-1)*$C$5)+1</f>
        <v>6.9952468942633228</v>
      </c>
      <c r="E36" s="24">
        <f t="shared" ref="E36:E37" si="12">C36*D36</f>
        <v>-269317.00542913791</v>
      </c>
    </row>
    <row r="37" spans="1:10" x14ac:dyDescent="0.25">
      <c r="A37" s="8" t="s">
        <v>79</v>
      </c>
      <c r="B37" t="s">
        <v>51</v>
      </c>
      <c r="C37" s="3">
        <f>E33*C6</f>
        <v>6160</v>
      </c>
      <c r="D37" s="9">
        <f>((1+$C$5)^($C$7)-1)/((1+$C$5)^($C$7)*$C$5)</f>
        <v>6.4176577011590119</v>
      </c>
      <c r="E37" s="24">
        <f t="shared" si="12"/>
        <v>39532.771439139513</v>
      </c>
    </row>
    <row r="38" spans="1:10" ht="15.75" thickBot="1" x14ac:dyDescent="0.3">
      <c r="A38" s="17" t="s">
        <v>50</v>
      </c>
      <c r="B38" s="18"/>
      <c r="C38" s="19"/>
      <c r="D38" s="18"/>
      <c r="E38" s="20">
        <f>SUM(E36:E37)</f>
        <v>-229784.23398999841</v>
      </c>
    </row>
    <row r="39" spans="1:10" x14ac:dyDescent="0.25">
      <c r="A39" s="8"/>
      <c r="C39" s="3"/>
      <c r="G39" s="8"/>
    </row>
    <row r="40" spans="1:10" x14ac:dyDescent="0.25">
      <c r="A40" s="8"/>
      <c r="C40" s="3"/>
    </row>
    <row r="41" spans="1:10" x14ac:dyDescent="0.25">
      <c r="A41" s="15" t="s">
        <v>72</v>
      </c>
    </row>
    <row r="42" spans="1:10" x14ac:dyDescent="0.25">
      <c r="A42" t="s">
        <v>52</v>
      </c>
      <c r="C42" s="1">
        <v>0.2</v>
      </c>
      <c r="D42" t="s">
        <v>53</v>
      </c>
      <c r="G42" s="7" t="s">
        <v>17</v>
      </c>
      <c r="H42" s="16" t="s">
        <v>56</v>
      </c>
      <c r="I42" s="16" t="s">
        <v>57</v>
      </c>
      <c r="J42" s="16" t="s">
        <v>39</v>
      </c>
    </row>
    <row r="43" spans="1:10" x14ac:dyDescent="0.25">
      <c r="A43" t="s">
        <v>54</v>
      </c>
      <c r="C43" s="3">
        <v>3</v>
      </c>
      <c r="D43" t="s">
        <v>6</v>
      </c>
      <c r="G43" s="8">
        <v>0</v>
      </c>
      <c r="H43" s="3">
        <f>C3*(1-C42)</f>
        <v>196000</v>
      </c>
      <c r="I43" s="9">
        <f>ROUND(1/(1+$C$46)^G43,3)</f>
        <v>1</v>
      </c>
      <c r="J43" s="3">
        <f>H43*I43</f>
        <v>196000</v>
      </c>
    </row>
    <row r="44" spans="1:10" x14ac:dyDescent="0.25">
      <c r="A44" t="s">
        <v>55</v>
      </c>
      <c r="C44" s="3">
        <f>J47</f>
        <v>73500</v>
      </c>
      <c r="D44" t="s">
        <v>12</v>
      </c>
      <c r="G44" s="8">
        <v>3</v>
      </c>
      <c r="H44" s="3">
        <f>-C45</f>
        <v>-22400</v>
      </c>
      <c r="I44" s="9">
        <f>ROUND(1/(1+$C$46)^G44,3)</f>
        <v>0.73099999999999998</v>
      </c>
      <c r="J44" s="3">
        <f>H44*I44</f>
        <v>-16374.4</v>
      </c>
    </row>
    <row r="45" spans="1:10" x14ac:dyDescent="0.25">
      <c r="A45" t="s">
        <v>65</v>
      </c>
      <c r="C45" s="3">
        <v>22400</v>
      </c>
      <c r="D45" t="s">
        <v>12</v>
      </c>
      <c r="G45" t="s">
        <v>0</v>
      </c>
      <c r="H45" s="3"/>
      <c r="J45" s="3">
        <f>SUM(J43:J44)</f>
        <v>179625.60000000001</v>
      </c>
    </row>
    <row r="46" spans="1:10" x14ac:dyDescent="0.25">
      <c r="A46" t="s">
        <v>34</v>
      </c>
      <c r="C46" s="1">
        <v>0.11</v>
      </c>
      <c r="G46" t="s">
        <v>58</v>
      </c>
      <c r="H46" s="3"/>
      <c r="J46" s="21">
        <f>ROUND(((1+C46)^C43-1)/((1+C46)^C43*C46),3)</f>
        <v>2.444</v>
      </c>
    </row>
    <row r="47" spans="1:10" x14ac:dyDescent="0.25">
      <c r="G47" t="s">
        <v>1</v>
      </c>
      <c r="J47" s="3">
        <f>ROUND(J45/J46,-2)</f>
        <v>73500</v>
      </c>
    </row>
    <row r="48" spans="1:10" x14ac:dyDescent="0.25">
      <c r="A48" s="7" t="s">
        <v>6</v>
      </c>
      <c r="B48" s="6"/>
      <c r="C48" s="16" t="s">
        <v>19</v>
      </c>
      <c r="D48" s="16" t="s">
        <v>38</v>
      </c>
      <c r="E48" s="16" t="s">
        <v>39</v>
      </c>
    </row>
    <row r="49" spans="1:10" x14ac:dyDescent="0.25">
      <c r="A49" s="8">
        <v>0</v>
      </c>
      <c r="B49" t="str">
        <f>A42</f>
        <v>Anzahlung bei Vertragsabschluss</v>
      </c>
      <c r="C49" s="3">
        <f>-C3*C42</f>
        <v>-49000</v>
      </c>
      <c r="D49" s="9">
        <f>ROUND(1/(1+$C$5)^A49,3)</f>
        <v>1</v>
      </c>
      <c r="E49" s="24">
        <f t="shared" ref="E49:E54" si="13">C49*D49</f>
        <v>-49000</v>
      </c>
      <c r="G49" s="7" t="s">
        <v>17</v>
      </c>
      <c r="H49" s="16" t="s">
        <v>47</v>
      </c>
      <c r="I49" s="16" t="s">
        <v>48</v>
      </c>
      <c r="J49" s="16" t="s">
        <v>49</v>
      </c>
    </row>
    <row r="50" spans="1:10" x14ac:dyDescent="0.25">
      <c r="A50" s="8" t="s">
        <v>59</v>
      </c>
      <c r="B50" t="str">
        <f>A44</f>
        <v>Leasingrate pro Jahr</v>
      </c>
      <c r="C50" s="3">
        <f>-C44</f>
        <v>-73500</v>
      </c>
      <c r="D50" s="9">
        <f>ROUND(((1+$C$5)^$C$43-1)/((1+$C$5)^$C$43*$C$5),3)</f>
        <v>2.5310000000000001</v>
      </c>
      <c r="E50" s="24">
        <f t="shared" si="13"/>
        <v>-186028.5</v>
      </c>
      <c r="G50">
        <v>0</v>
      </c>
      <c r="H50" s="3"/>
      <c r="I50" s="3"/>
      <c r="J50" s="3">
        <f>H43</f>
        <v>196000</v>
      </c>
    </row>
    <row r="51" spans="1:10" x14ac:dyDescent="0.25">
      <c r="A51" s="8">
        <v>1</v>
      </c>
      <c r="B51" t="s">
        <v>60</v>
      </c>
      <c r="C51" s="3">
        <f>H51*$C$6</f>
        <v>3449.6</v>
      </c>
      <c r="D51" s="9">
        <f>ROUND(1/(1+$C$5)^A51,3)</f>
        <v>0.91700000000000004</v>
      </c>
      <c r="E51" s="24">
        <f t="shared" si="13"/>
        <v>3163.2831999999999</v>
      </c>
      <c r="G51">
        <v>1</v>
      </c>
      <c r="H51" s="3">
        <f>J50*$C$46</f>
        <v>21560</v>
      </c>
      <c r="I51" s="3">
        <f>ROUND($C$44-H51,0)</f>
        <v>51940</v>
      </c>
      <c r="J51" s="3">
        <f>J50-I51</f>
        <v>144060</v>
      </c>
    </row>
    <row r="52" spans="1:10" x14ac:dyDescent="0.25">
      <c r="A52" s="8">
        <v>2</v>
      </c>
      <c r="B52" t="s">
        <v>60</v>
      </c>
      <c r="C52" s="3">
        <f>H52*$C$6</f>
        <v>2535.4560000000001</v>
      </c>
      <c r="D52" s="9">
        <f t="shared" ref="D52:D54" si="14">ROUND(1/(1+$C$5)^A52,3)</f>
        <v>0.84199999999999997</v>
      </c>
      <c r="E52" s="24">
        <f t="shared" si="13"/>
        <v>2134.8539519999999</v>
      </c>
      <c r="G52">
        <v>2</v>
      </c>
      <c r="H52" s="3">
        <f t="shared" ref="H52" si="15">J51*$C$46</f>
        <v>15846.6</v>
      </c>
      <c r="I52" s="3">
        <f t="shared" ref="I52" si="16">ROUND($C$44-H52,0)</f>
        <v>57653</v>
      </c>
      <c r="J52" s="3">
        <f t="shared" ref="J52:J53" si="17">J51-I52</f>
        <v>86407</v>
      </c>
    </row>
    <row r="53" spans="1:10" x14ac:dyDescent="0.25">
      <c r="A53" s="8">
        <v>3</v>
      </c>
      <c r="B53" t="s">
        <v>60</v>
      </c>
      <c r="C53" s="3">
        <f>H53*$C$6</f>
        <v>1518.88</v>
      </c>
      <c r="D53" s="9">
        <f t="shared" si="14"/>
        <v>0.77200000000000002</v>
      </c>
      <c r="E53" s="24">
        <f t="shared" si="13"/>
        <v>1172.57536</v>
      </c>
      <c r="F53" s="4">
        <f>SUM(E51:E53)</f>
        <v>6470.7125119999992</v>
      </c>
      <c r="G53">
        <v>3</v>
      </c>
      <c r="H53" s="3">
        <f>J47-I53</f>
        <v>9493</v>
      </c>
      <c r="I53" s="3">
        <f>J50-I51-I52-C45</f>
        <v>64007</v>
      </c>
      <c r="J53" s="3">
        <f t="shared" si="17"/>
        <v>22400</v>
      </c>
    </row>
    <row r="54" spans="1:10" x14ac:dyDescent="0.25">
      <c r="A54" s="8">
        <v>3</v>
      </c>
      <c r="B54" t="str">
        <f>A45</f>
        <v>Ablösungssumme nach 3 Jahren</v>
      </c>
      <c r="C54" s="3">
        <f>-C45</f>
        <v>-22400</v>
      </c>
      <c r="D54" s="9">
        <f t="shared" si="14"/>
        <v>0.77200000000000002</v>
      </c>
      <c r="E54" s="24">
        <f t="shared" si="13"/>
        <v>-17292.8</v>
      </c>
      <c r="I54" s="4"/>
    </row>
    <row r="55" spans="1:10" x14ac:dyDescent="0.25">
      <c r="A55" s="8" t="s">
        <v>79</v>
      </c>
      <c r="B55" t="s">
        <v>45</v>
      </c>
      <c r="C55" s="3">
        <f>C3*C4*C6</f>
        <v>3920</v>
      </c>
      <c r="D55" s="9">
        <f>ROUND(((1+$C$5)^$C$7-1)/((1+$C$5)^$C$7*$C$5),3)</f>
        <v>6.4180000000000001</v>
      </c>
      <c r="E55" s="24">
        <f>C55*D55</f>
        <v>25158.560000000001</v>
      </c>
      <c r="I55" s="4"/>
    </row>
    <row r="56" spans="1:10" ht="15.75" thickBot="1" x14ac:dyDescent="0.3">
      <c r="A56" s="17" t="s">
        <v>50</v>
      </c>
      <c r="B56" s="18"/>
      <c r="C56" s="19"/>
      <c r="D56" s="18"/>
      <c r="E56" s="20">
        <f>SUM(E49:E55)</f>
        <v>-220692.02748799999</v>
      </c>
    </row>
  </sheetData>
  <mergeCells count="1">
    <mergeCell ref="A12:B12"/>
  </mergeCells>
  <pageMargins left="0.7" right="0.7" top="0.78740157499999996" bottom="0.78740157499999996" header="0.3" footer="0.3"/>
  <pageSetup paperSize="9" scale="7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/>
  </sheetViews>
  <sheetFormatPr baseColWidth="10" defaultRowHeight="15" x14ac:dyDescent="0.25"/>
  <sheetData>
    <row r="1" spans="1:3" x14ac:dyDescent="0.25">
      <c r="A1" t="s">
        <v>86</v>
      </c>
    </row>
    <row r="2" spans="1:3" x14ac:dyDescent="0.25">
      <c r="A2">
        <v>1.1000000000000001</v>
      </c>
      <c r="B2">
        <v>2</v>
      </c>
    </row>
    <row r="3" spans="1:3" x14ac:dyDescent="0.25">
      <c r="A3">
        <v>1.2</v>
      </c>
      <c r="B3">
        <v>2</v>
      </c>
    </row>
    <row r="4" spans="1:3" x14ac:dyDescent="0.25">
      <c r="A4">
        <v>1.3</v>
      </c>
      <c r="B4">
        <v>4</v>
      </c>
    </row>
    <row r="5" spans="1:3" x14ac:dyDescent="0.25">
      <c r="A5">
        <v>1.4</v>
      </c>
      <c r="B5">
        <v>4</v>
      </c>
    </row>
    <row r="6" spans="1:3" x14ac:dyDescent="0.25">
      <c r="A6">
        <v>1.5</v>
      </c>
      <c r="B6">
        <v>2</v>
      </c>
    </row>
    <row r="7" spans="1:3" x14ac:dyDescent="0.25">
      <c r="A7">
        <v>1.6</v>
      </c>
      <c r="B7">
        <v>1</v>
      </c>
      <c r="C7">
        <f>SUM(B2:B7)</f>
        <v>15</v>
      </c>
    </row>
    <row r="9" spans="1:3" x14ac:dyDescent="0.25">
      <c r="A9">
        <v>2.1</v>
      </c>
      <c r="B9">
        <v>6</v>
      </c>
    </row>
    <row r="10" spans="1:3" x14ac:dyDescent="0.25">
      <c r="A10">
        <v>2.2000000000000002</v>
      </c>
      <c r="B10">
        <v>6</v>
      </c>
    </row>
    <row r="11" spans="1:3" x14ac:dyDescent="0.25">
      <c r="A11">
        <v>2.2999999999999998</v>
      </c>
      <c r="B11">
        <v>6</v>
      </c>
    </row>
    <row r="12" spans="1:3" x14ac:dyDescent="0.25">
      <c r="A12">
        <v>2.4</v>
      </c>
      <c r="B12">
        <v>6</v>
      </c>
    </row>
    <row r="13" spans="1:3" x14ac:dyDescent="0.25">
      <c r="A13">
        <v>2.5</v>
      </c>
      <c r="B13">
        <v>10</v>
      </c>
      <c r="C13">
        <f>SUM(B9:B13)</f>
        <v>34</v>
      </c>
    </row>
    <row r="15" spans="1:3" x14ac:dyDescent="0.25">
      <c r="A15">
        <v>3.1</v>
      </c>
      <c r="B15">
        <v>6</v>
      </c>
    </row>
    <row r="16" spans="1:3" x14ac:dyDescent="0.25">
      <c r="A16">
        <v>3.2</v>
      </c>
      <c r="B16">
        <v>6</v>
      </c>
    </row>
    <row r="17" spans="1:3" x14ac:dyDescent="0.25">
      <c r="A17">
        <v>3.3</v>
      </c>
      <c r="B17">
        <v>8</v>
      </c>
    </row>
    <row r="18" spans="1:3" x14ac:dyDescent="0.25">
      <c r="A18">
        <v>3.4</v>
      </c>
      <c r="B18">
        <v>5</v>
      </c>
      <c r="C18">
        <f>SUM(B15:B18)</f>
        <v>25</v>
      </c>
    </row>
    <row r="20" spans="1:3" x14ac:dyDescent="0.25">
      <c r="A20">
        <v>4.0999999999999996</v>
      </c>
      <c r="B20">
        <v>10</v>
      </c>
    </row>
    <row r="21" spans="1:3" x14ac:dyDescent="0.25">
      <c r="A21">
        <v>4.2</v>
      </c>
      <c r="B21">
        <v>7</v>
      </c>
    </row>
    <row r="22" spans="1:3" x14ac:dyDescent="0.25">
      <c r="A22">
        <v>4.3</v>
      </c>
      <c r="B22">
        <v>9</v>
      </c>
      <c r="C22">
        <f>SUM(B20:B22)</f>
        <v>26</v>
      </c>
    </row>
    <row r="24" spans="1:3" x14ac:dyDescent="0.25">
      <c r="B24">
        <f>SUM(B2:B22)</f>
        <v>100</v>
      </c>
      <c r="C24">
        <f>SUM(C2:C22)</f>
        <v>100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</vt:i4>
      </vt:variant>
    </vt:vector>
  </HeadingPairs>
  <TitlesOfParts>
    <vt:vector size="6" baseType="lpstr">
      <vt:lpstr>A1</vt:lpstr>
      <vt:lpstr>A2</vt:lpstr>
      <vt:lpstr>A3</vt:lpstr>
      <vt:lpstr>A4</vt:lpstr>
      <vt:lpstr>Punkte</vt:lpstr>
      <vt:lpstr>'A3'!Druckbereich</vt:lpstr>
    </vt:vector>
  </TitlesOfParts>
  <Company>Fachhochschule Nordwestschweiz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Schmitt Thomas</dc:creator>
  <cp:lastModifiedBy>Schmitt Thomas</cp:lastModifiedBy>
  <cp:lastPrinted>2015-02-17T04:21:13Z</cp:lastPrinted>
  <dcterms:created xsi:type="dcterms:W3CDTF">2014-08-11T08:35:53Z</dcterms:created>
  <dcterms:modified xsi:type="dcterms:W3CDTF">2020-01-09T13:14:14Z</dcterms:modified>
</cp:coreProperties>
</file>