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IR  Investitionsrechnung\2013 HS\Zertifikatsprüfung\"/>
    </mc:Choice>
  </mc:AlternateContent>
  <bookViews>
    <workbookView xWindow="480" yWindow="36" windowWidth="14160" windowHeight="5448"/>
  </bookViews>
  <sheets>
    <sheet name="A1" sheetId="1" r:id="rId1"/>
    <sheet name="A2" sheetId="6" r:id="rId2"/>
    <sheet name="A3" sheetId="3" r:id="rId3"/>
    <sheet name="A4" sheetId="4" r:id="rId4"/>
    <sheet name="D4" sheetId="7" r:id="rId5"/>
    <sheet name="Tabelle1" sheetId="8" r:id="rId6"/>
  </sheets>
  <calcPr calcId="162913"/>
</workbook>
</file>

<file path=xl/calcChain.xml><?xml version="1.0" encoding="utf-8"?>
<calcChain xmlns="http://schemas.openxmlformats.org/spreadsheetml/2006/main">
  <c r="D29" i="1" l="1"/>
  <c r="M13" i="1"/>
  <c r="G6" i="1" s="1"/>
  <c r="M15" i="1"/>
  <c r="I25" i="1"/>
  <c r="I22" i="1"/>
  <c r="I20" i="1"/>
  <c r="I17" i="1"/>
  <c r="I24" i="1"/>
  <c r="H22" i="1"/>
  <c r="H21" i="1"/>
  <c r="H20" i="1"/>
  <c r="H19" i="1"/>
  <c r="H18" i="1"/>
  <c r="H17" i="1"/>
  <c r="H16" i="1"/>
  <c r="H15" i="1"/>
  <c r="H14" i="1"/>
  <c r="C13" i="6" l="1"/>
  <c r="C14" i="6"/>
  <c r="C24" i="8" l="1"/>
  <c r="C19" i="8"/>
  <c r="C13" i="8"/>
  <c r="C8" i="8"/>
  <c r="F44" i="3"/>
  <c r="E44" i="3"/>
  <c r="G44" i="3" s="1"/>
  <c r="E34" i="3"/>
  <c r="E35" i="3"/>
  <c r="E30" i="3"/>
  <c r="E31" i="3"/>
  <c r="E32" i="3"/>
  <c r="E33" i="3"/>
  <c r="E29" i="3"/>
  <c r="F29" i="3" s="1"/>
  <c r="F22" i="3"/>
  <c r="F23" i="3"/>
  <c r="F24" i="3"/>
  <c r="F25" i="3"/>
  <c r="F21" i="3"/>
  <c r="G21" i="3" s="1"/>
  <c r="C29" i="3"/>
  <c r="B30" i="3" s="1"/>
  <c r="C26" i="8" l="1"/>
  <c r="C30" i="3"/>
  <c r="D30" i="3"/>
  <c r="F30" i="3" s="1"/>
  <c r="C17" i="3"/>
  <c r="C18" i="3"/>
  <c r="E40" i="3" s="1"/>
  <c r="B14" i="1"/>
  <c r="B15" i="1"/>
  <c r="B16" i="1"/>
  <c r="B17" i="1"/>
  <c r="B18" i="1"/>
  <c r="B19" i="1"/>
  <c r="B20" i="1"/>
  <c r="B21" i="1"/>
  <c r="B22" i="1"/>
  <c r="B31" i="3" l="1"/>
  <c r="D31" i="3" s="1"/>
  <c r="F31" i="3" s="1"/>
  <c r="C31" i="3"/>
  <c r="B32" i="3" s="1"/>
  <c r="E39" i="3"/>
  <c r="F45" i="3"/>
  <c r="F42" i="3"/>
  <c r="F41" i="3"/>
  <c r="F39" i="3"/>
  <c r="C26" i="6"/>
  <c r="C17" i="6"/>
  <c r="C16" i="6"/>
  <c r="C24" i="6" s="1"/>
  <c r="C19" i="6"/>
  <c r="C18" i="6"/>
  <c r="G39" i="3" l="1"/>
  <c r="C32" i="3"/>
  <c r="D32" i="3"/>
  <c r="F32" i="3" s="1"/>
  <c r="C20" i="6"/>
  <c r="C22" i="6" s="1"/>
  <c r="D4" i="4"/>
  <c r="C4" i="4"/>
  <c r="B4" i="4"/>
  <c r="B33" i="3" l="1"/>
  <c r="D33" i="3" s="1"/>
  <c r="F33" i="3" s="1"/>
  <c r="C33" i="3"/>
  <c r="B34" i="3" s="1"/>
  <c r="B5" i="4"/>
  <c r="B6" i="4" s="1"/>
  <c r="B7" i="4" s="1"/>
  <c r="B36" i="4"/>
  <c r="B38" i="4"/>
  <c r="B23" i="4"/>
  <c r="B34" i="4"/>
  <c r="C5" i="4"/>
  <c r="C6" i="4" s="1"/>
  <c r="C7" i="4" s="1"/>
  <c r="C34" i="4"/>
  <c r="C36" i="4"/>
  <c r="D5" i="4"/>
  <c r="B9" i="4"/>
  <c r="C37" i="4" l="1"/>
  <c r="B26" i="4"/>
  <c r="B35" i="4"/>
  <c r="B30" i="4"/>
  <c r="B32" i="4"/>
  <c r="C29" i="4"/>
  <c r="B33" i="4"/>
  <c r="B31" i="4"/>
  <c r="B37" i="4"/>
  <c r="B28" i="4"/>
  <c r="B25" i="4"/>
  <c r="B27" i="4"/>
  <c r="B29" i="4"/>
  <c r="B24" i="4"/>
  <c r="C34" i="3"/>
  <c r="B35" i="3" s="1"/>
  <c r="D34" i="3"/>
  <c r="F34" i="3" s="1"/>
  <c r="C32" i="4"/>
  <c r="C30" i="4"/>
  <c r="C27" i="4"/>
  <c r="D6" i="4"/>
  <c r="C38" i="4"/>
  <c r="C24" i="4"/>
  <c r="C31" i="4"/>
  <c r="C23" i="4"/>
  <c r="C9" i="4"/>
  <c r="C35" i="4"/>
  <c r="C26" i="4"/>
  <c r="C28" i="4"/>
  <c r="C33" i="4"/>
  <c r="C25" i="4"/>
  <c r="D42" i="1"/>
  <c r="D25" i="1"/>
  <c r="C40" i="1"/>
  <c r="C38" i="1"/>
  <c r="C35" i="1"/>
  <c r="C34" i="1"/>
  <c r="C36" i="1"/>
  <c r="C37" i="1"/>
  <c r="C39" i="1"/>
  <c r="C33" i="1"/>
  <c r="C32" i="1"/>
  <c r="B40" i="1"/>
  <c r="B39" i="1"/>
  <c r="D39" i="1" s="1"/>
  <c r="B38" i="1"/>
  <c r="B37" i="1"/>
  <c r="B36" i="1"/>
  <c r="B35" i="1"/>
  <c r="D35" i="1" s="1"/>
  <c r="B34" i="1"/>
  <c r="D34" i="1" s="1"/>
  <c r="B33" i="1"/>
  <c r="B32" i="1"/>
  <c r="C14" i="1"/>
  <c r="I14" i="1" s="1"/>
  <c r="C35" i="3" l="1"/>
  <c r="E45" i="3" s="1"/>
  <c r="G45" i="3" s="1"/>
  <c r="D35" i="3"/>
  <c r="F35" i="3" s="1"/>
  <c r="D36" i="1"/>
  <c r="D7" i="4"/>
  <c r="D9" i="4" s="1"/>
  <c r="D23" i="4"/>
  <c r="D33" i="4"/>
  <c r="D38" i="1"/>
  <c r="D40" i="1"/>
  <c r="D37" i="1"/>
  <c r="D33" i="1"/>
  <c r="D32" i="1"/>
  <c r="D14" i="1"/>
  <c r="C8" i="4"/>
  <c r="B8" i="4"/>
  <c r="D13" i="4"/>
  <c r="D14" i="4"/>
  <c r="D15" i="4"/>
  <c r="D16" i="4"/>
  <c r="D12" i="4"/>
  <c r="C13" i="4"/>
  <c r="C14" i="4"/>
  <c r="C15" i="4"/>
  <c r="C16" i="4"/>
  <c r="C12" i="4"/>
  <c r="B13" i="4"/>
  <c r="B14" i="4"/>
  <c r="B15" i="4"/>
  <c r="B16" i="4"/>
  <c r="B17" i="4"/>
  <c r="B12" i="4"/>
  <c r="B5" i="3"/>
  <c r="B6" i="3"/>
  <c r="D6" i="3" s="1"/>
  <c r="B7" i="3"/>
  <c r="D7" i="3" s="1"/>
  <c r="B8" i="3"/>
  <c r="D8" i="3" s="1"/>
  <c r="B9" i="3"/>
  <c r="D9" i="3" s="1"/>
  <c r="B10" i="3"/>
  <c r="D10" i="3" s="1"/>
  <c r="B4" i="3"/>
  <c r="D21" i="3"/>
  <c r="B22" i="3" s="1"/>
  <c r="E22" i="3" s="1"/>
  <c r="G22" i="3" s="1"/>
  <c r="F43" i="3" l="1"/>
  <c r="G43" i="3" s="1"/>
  <c r="D30" i="4"/>
  <c r="D37" i="4"/>
  <c r="D17" i="4"/>
  <c r="D35" i="4"/>
  <c r="D29" i="4"/>
  <c r="E42" i="3"/>
  <c r="G42" i="3" s="1"/>
  <c r="F36" i="3"/>
  <c r="D26" i="4"/>
  <c r="D25" i="4"/>
  <c r="D5" i="3"/>
  <c r="F40" i="3"/>
  <c r="G40" i="3" s="1"/>
  <c r="C17" i="4"/>
  <c r="D8" i="4"/>
  <c r="D32" i="4"/>
  <c r="D27" i="4"/>
  <c r="D24" i="4"/>
  <c r="D36" i="4"/>
  <c r="D31" i="4"/>
  <c r="D34" i="4"/>
  <c r="D38" i="4"/>
  <c r="D28" i="4"/>
  <c r="D41" i="1"/>
  <c r="D43" i="1" s="1"/>
  <c r="D47" i="1" s="1"/>
  <c r="D45" i="1" s="1"/>
  <c r="C18" i="4"/>
  <c r="D18" i="4"/>
  <c r="B18" i="4"/>
  <c r="C22" i="3"/>
  <c r="D22" i="3" s="1"/>
  <c r="D4" i="3"/>
  <c r="D11" i="3" l="1"/>
  <c r="B23" i="3"/>
  <c r="C23" i="3" l="1"/>
  <c r="D23" i="3" s="1"/>
  <c r="E23" i="3"/>
  <c r="G23" i="3" s="1"/>
  <c r="B24" i="3" l="1"/>
  <c r="C24" i="3" l="1"/>
  <c r="D24" i="3" s="1"/>
  <c r="B25" i="3" s="1"/>
  <c r="E24" i="3"/>
  <c r="G24" i="3" s="1"/>
  <c r="C25" i="3" l="1"/>
  <c r="D25" i="3" s="1"/>
  <c r="E25" i="3"/>
  <c r="G25" i="3" l="1"/>
  <c r="E41" i="3" l="1"/>
  <c r="G41" i="3" s="1"/>
  <c r="G46" i="3" s="1"/>
  <c r="G26" i="3"/>
  <c r="C22" i="1"/>
  <c r="C45" i="1"/>
  <c r="C15" i="1"/>
  <c r="E15" i="1" l="1"/>
  <c r="C20" i="1"/>
  <c r="E20" i="1" s="1"/>
  <c r="E22" i="1"/>
  <c r="D22" i="1"/>
  <c r="C18" i="1"/>
  <c r="C16" i="1"/>
  <c r="D15" i="1"/>
  <c r="C21" i="1"/>
  <c r="C17" i="1"/>
  <c r="C19" i="1"/>
  <c r="C46" i="1"/>
  <c r="C47" i="1" s="1"/>
  <c r="E47" i="1" s="1"/>
  <c r="D20" i="1" l="1"/>
  <c r="E21" i="1"/>
  <c r="D21" i="1"/>
  <c r="D17" i="1"/>
  <c r="E17" i="1"/>
  <c r="E18" i="1"/>
  <c r="D18" i="1"/>
  <c r="D19" i="1"/>
  <c r="E19" i="1"/>
  <c r="E16" i="1"/>
  <c r="D16" i="1"/>
  <c r="D23" i="1" l="1"/>
  <c r="D27" i="1" s="1"/>
  <c r="I23" i="1"/>
  <c r="E23" i="1"/>
  <c r="D24" i="1" s="1"/>
  <c r="D28" i="1"/>
  <c r="D26" i="1"/>
</calcChain>
</file>

<file path=xl/sharedStrings.xml><?xml version="1.0" encoding="utf-8"?>
<sst xmlns="http://schemas.openxmlformats.org/spreadsheetml/2006/main" count="143" uniqueCount="113">
  <si>
    <t>NPV</t>
  </si>
  <si>
    <t>Annuität</t>
  </si>
  <si>
    <t>Jahr</t>
  </si>
  <si>
    <t>CF</t>
  </si>
  <si>
    <t>PV</t>
  </si>
  <si>
    <t>Darlehen</t>
  </si>
  <si>
    <t>Jahre</t>
  </si>
  <si>
    <t>Zinssatz</t>
  </si>
  <si>
    <t>Steuern</t>
  </si>
  <si>
    <t>Zins</t>
  </si>
  <si>
    <t>Restwert</t>
  </si>
  <si>
    <t>A</t>
  </si>
  <si>
    <t>B</t>
  </si>
  <si>
    <t>C</t>
  </si>
  <si>
    <t>IRR</t>
  </si>
  <si>
    <t>Anschaffungspreis:</t>
  </si>
  <si>
    <t>Nutzungsdauer in Jahren:</t>
  </si>
  <si>
    <t>Durch die Investition zusätzlichen entstehenden variablen Kosten pro Jahr:</t>
  </si>
  <si>
    <t>Durch die Investition zusätzlich entstehenden fixen Kosten pro Jahr:</t>
  </si>
  <si>
    <t>Geplante Revisionen im 3 und 6. Jahr je:</t>
  </si>
  <si>
    <t>Nach Ablauf der Nutzungsdauer von 8 Jahren kann mit folgendem Liquidationserlös gerechnet werden:</t>
  </si>
  <si>
    <t>Die „Meccano AG“ kalkuliert mit einem Zinssatz von:</t>
  </si>
  <si>
    <t>AF</t>
  </si>
  <si>
    <t>RBF</t>
  </si>
  <si>
    <t>max. Zunahme fixe Kosten</t>
  </si>
  <si>
    <t>max. tieferer Liquidationserlös</t>
  </si>
  <si>
    <t>Erlöse</t>
  </si>
  <si>
    <t>VarKo</t>
  </si>
  <si>
    <t>DB</t>
  </si>
  <si>
    <t>Durch die Investition generierte Mehreinnahmen pro Jahr:</t>
  </si>
  <si>
    <t>Zinsen</t>
  </si>
  <si>
    <t>Nutzungsdauer</t>
  </si>
  <si>
    <t>Net Present Value</t>
  </si>
  <si>
    <t>Present
Values</t>
  </si>
  <si>
    <t>Anschaffungspreis</t>
  </si>
  <si>
    <t>Liquidationserlös</t>
  </si>
  <si>
    <t>Zusätzlicher Umsatz</t>
  </si>
  <si>
    <t>Zusätzliche Herstellungs- und Betriebskosten (variabel und fix)</t>
  </si>
  <si>
    <t>Zunahme der Debitorenbestände</t>
  </si>
  <si>
    <t>Zunahme der Lagerbestände</t>
  </si>
  <si>
    <t>Zunahme der Kreditorenbestände</t>
  </si>
  <si>
    <t>Kalkulatorischer Zinssatz 8%</t>
  </si>
  <si>
    <t>Abschreibungen</t>
  </si>
  <si>
    <t>Betriebskosten</t>
  </si>
  <si>
    <t>Reingewinn</t>
  </si>
  <si>
    <t>Payback</t>
  </si>
  <si>
    <t>Amorti-
sation</t>
  </si>
  <si>
    <t>Steuer-
effekt</t>
  </si>
  <si>
    <t>Laufzeit</t>
  </si>
  <si>
    <t>A und B</t>
  </si>
  <si>
    <t>A und C</t>
  </si>
  <si>
    <t>B und C</t>
  </si>
  <si>
    <t>Fisher-Rate</t>
  </si>
  <si>
    <t>FV</t>
  </si>
  <si>
    <t>a)  NPV</t>
  </si>
  <si>
    <t>b)  Baldwin</t>
  </si>
  <si>
    <t>c)  NPV</t>
  </si>
  <si>
    <t>max. Kostenüberschreitung</t>
  </si>
  <si>
    <t>d)  Annuität</t>
  </si>
  <si>
    <t>e)  Endwert</t>
  </si>
  <si>
    <t>f)  Ertrag</t>
  </si>
  <si>
    <t>Aufgabe 1:  CNC-Fräsmaschine</t>
  </si>
  <si>
    <t>Aufgabe 2:  Erweiterungsinvestition</t>
  </si>
  <si>
    <t>a)  Abschreibungen</t>
  </si>
  <si>
    <t>b)  Zinsen</t>
  </si>
  <si>
    <t>c)  ROI</t>
  </si>
  <si>
    <t>d)  RFZ</t>
  </si>
  <si>
    <t>Aufgabe 3:  Transportfirma</t>
  </si>
  <si>
    <t>a)  Annuität</t>
  </si>
  <si>
    <t>b)  NPV Steuereffekt auf Zinsen</t>
  </si>
  <si>
    <t>Abschrei-
bung</t>
  </si>
  <si>
    <t>Buchwert</t>
  </si>
  <si>
    <t>Faktor</t>
  </si>
  <si>
    <t>Present Value</t>
  </si>
  <si>
    <t>c)  NPV Steuereffekt auf Abschreibungen</t>
  </si>
  <si>
    <t>Position</t>
  </si>
  <si>
    <t>Anfangsinvestition</t>
  </si>
  <si>
    <t>1…4</t>
  </si>
  <si>
    <t>Darlehensannuitäten</t>
  </si>
  <si>
    <t>Steuereffekt Abschreibungen</t>
  </si>
  <si>
    <t>Steuereffekt Zinsen</t>
  </si>
  <si>
    <t>Verkauf</t>
  </si>
  <si>
    <t>1…6</t>
  </si>
  <si>
    <t>Jährliche Betriebs-Cashflows</t>
  </si>
  <si>
    <t>Steuereffekt Sonderabschreibung</t>
  </si>
  <si>
    <t>d)  Net Present Value</t>
  </si>
  <si>
    <t>Aufgabe</t>
  </si>
  <si>
    <t>Punkte</t>
  </si>
  <si>
    <t>1a</t>
  </si>
  <si>
    <t>1b</t>
  </si>
  <si>
    <t>1c</t>
  </si>
  <si>
    <t>1d</t>
  </si>
  <si>
    <t>1e</t>
  </si>
  <si>
    <t>1f</t>
  </si>
  <si>
    <t>2a</t>
  </si>
  <si>
    <t>2b</t>
  </si>
  <si>
    <t>2c</t>
  </si>
  <si>
    <t>2d</t>
  </si>
  <si>
    <t>3a</t>
  </si>
  <si>
    <t>3b</t>
  </si>
  <si>
    <t>3c</t>
  </si>
  <si>
    <t>3d</t>
  </si>
  <si>
    <t>3e</t>
  </si>
  <si>
    <t>4a</t>
  </si>
  <si>
    <t>4b</t>
  </si>
  <si>
    <t>4c</t>
  </si>
  <si>
    <t>4d</t>
  </si>
  <si>
    <t>e)  Beurteilung</t>
  </si>
  <si>
    <t>Lohnt sich doch, da positiver NPV</t>
  </si>
  <si>
    <t>Wahl Varainte C</t>
  </si>
  <si>
    <t>NPV Invest</t>
  </si>
  <si>
    <t>Zus. FixKosten p.a.</t>
  </si>
  <si>
    <t>min. Ertragsabnahme durch Maschine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</si>
</sst>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_ ;_ * \-#,##0_ ;_ * &quot;-&quot;??_ ;_ @_ "/>
    <numFmt numFmtId="165" formatCode="_ * #,##0.000_ ;_ * \-#,##0.000_ ;_ * &quot;-&quot;??_ ;_ @_ "/>
    <numFmt numFmtId="166" formatCode="0.0%"/>
  </numFmts>
  <fonts count="10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i/>
      <sz val="9"/>
      <color theme="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i/>
      <sz val="11"/>
      <color rgb="FF7030A0"/>
      <name val="Arial"/>
      <family val="2"/>
    </font>
    <font>
      <i/>
      <sz val="11"/>
      <color rgb="FF7030A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164" fontId="0" fillId="0" borderId="0" xfId="1" applyNumberFormat="1" applyFont="1"/>
    <xf numFmtId="9" fontId="0" fillId="0" borderId="0" xfId="0" applyNumberFormat="1"/>
    <xf numFmtId="165" fontId="0" fillId="0" borderId="0" xfId="1" applyNumberFormat="1" applyFont="1"/>
    <xf numFmtId="164" fontId="0" fillId="0" borderId="0" xfId="0" applyNumberFormat="1"/>
    <xf numFmtId="0" fontId="0" fillId="0" borderId="0" xfId="0" applyAlignment="1">
      <alignment vertical="center"/>
    </xf>
    <xf numFmtId="164" fontId="0" fillId="0" borderId="0" xfId="1" applyNumberFormat="1" applyFont="1" applyAlignment="1">
      <alignment vertical="center"/>
    </xf>
    <xf numFmtId="9" fontId="0" fillId="0" borderId="0" xfId="2" applyFont="1" applyAlignment="1">
      <alignment vertical="center"/>
    </xf>
    <xf numFmtId="0" fontId="2" fillId="0" borderId="0" xfId="0" applyFont="1"/>
    <xf numFmtId="164" fontId="2" fillId="0" borderId="0" xfId="1" applyNumberFormat="1" applyFont="1"/>
    <xf numFmtId="165" fontId="0" fillId="0" borderId="0" xfId="0" applyNumberFormat="1"/>
    <xf numFmtId="0" fontId="0" fillId="0" borderId="0" xfId="0" applyFont="1"/>
    <xf numFmtId="164" fontId="1" fillId="0" borderId="0" xfId="1" applyNumberFormat="1" applyFont="1"/>
    <xf numFmtId="165" fontId="0" fillId="0" borderId="0" xfId="0" applyNumberFormat="1" applyFont="1"/>
    <xf numFmtId="0" fontId="0" fillId="0" borderId="0" xfId="0" applyAlignment="1">
      <alignment horizontal="center" vertical="center"/>
    </xf>
    <xf numFmtId="165" fontId="0" fillId="0" borderId="0" xfId="1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9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9" fontId="0" fillId="0" borderId="0" xfId="2" applyFont="1"/>
    <xf numFmtId="0" fontId="0" fillId="0" borderId="0" xfId="0" applyBorder="1"/>
    <xf numFmtId="0" fontId="2" fillId="2" borderId="0" xfId="0" applyFont="1" applyFill="1" applyAlignment="1">
      <alignment vertical="center"/>
    </xf>
    <xf numFmtId="9" fontId="0" fillId="0" borderId="0" xfId="2" applyFont="1" applyAlignment="1">
      <alignment horizontal="left"/>
    </xf>
    <xf numFmtId="9" fontId="4" fillId="0" borderId="0" xfId="2" applyFont="1" applyAlignment="1">
      <alignment horizontal="left"/>
    </xf>
    <xf numFmtId="43" fontId="0" fillId="0" borderId="0" xfId="1" applyFont="1"/>
    <xf numFmtId="43" fontId="2" fillId="2" borderId="0" xfId="1" applyFont="1" applyFill="1" applyAlignment="1">
      <alignment horizontal="right" vertical="center" wrapText="1"/>
    </xf>
    <xf numFmtId="164" fontId="0" fillId="0" borderId="0" xfId="1" applyNumberFormat="1" applyFont="1" applyBorder="1"/>
    <xf numFmtId="9" fontId="0" fillId="0" borderId="0" xfId="0" applyNumberFormat="1" applyBorder="1"/>
    <xf numFmtId="0" fontId="2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165" fontId="0" fillId="0" borderId="0" xfId="1" applyNumberFormat="1" applyFont="1" applyBorder="1"/>
    <xf numFmtId="0" fontId="5" fillId="0" borderId="0" xfId="0" applyFont="1"/>
    <xf numFmtId="164" fontId="5" fillId="0" borderId="0" xfId="1" applyNumberFormat="1" applyFont="1"/>
    <xf numFmtId="166" fontId="5" fillId="0" borderId="0" xfId="2" applyNumberFormat="1" applyFont="1"/>
    <xf numFmtId="0" fontId="3" fillId="0" borderId="0" xfId="0" applyFont="1"/>
    <xf numFmtId="43" fontId="5" fillId="0" borderId="0" xfId="1" applyFont="1"/>
    <xf numFmtId="10" fontId="5" fillId="0" borderId="0" xfId="2" applyNumberFormat="1" applyFont="1"/>
    <xf numFmtId="0" fontId="7" fillId="0" borderId="0" xfId="0" applyFont="1"/>
    <xf numFmtId="43" fontId="7" fillId="0" borderId="0" xfId="1" applyFont="1"/>
    <xf numFmtId="0" fontId="5" fillId="0" borderId="0" xfId="0" applyFont="1" applyBorder="1"/>
    <xf numFmtId="164" fontId="5" fillId="0" borderId="0" xfId="1" applyNumberFormat="1" applyFont="1" applyBorder="1"/>
    <xf numFmtId="164" fontId="5" fillId="0" borderId="0" xfId="0" applyNumberFormat="1" applyFont="1"/>
    <xf numFmtId="43" fontId="2" fillId="2" borderId="0" xfId="1" applyFont="1" applyFill="1" applyAlignment="1">
      <alignment horizontal="center" vertical="center" wrapText="1"/>
    </xf>
    <xf numFmtId="43" fontId="2" fillId="2" borderId="0" xfId="1" applyFont="1" applyFill="1" applyAlignment="1">
      <alignment horizontal="center" vertical="center"/>
    </xf>
    <xf numFmtId="164" fontId="7" fillId="0" borderId="0" xfId="0" applyNumberFormat="1" applyFont="1"/>
    <xf numFmtId="0" fontId="6" fillId="0" borderId="1" xfId="0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8" fillId="0" borderId="0" xfId="0" applyFont="1"/>
    <xf numFmtId="0" fontId="9" fillId="0" borderId="0" xfId="0" applyFont="1"/>
    <xf numFmtId="0" fontId="8" fillId="0" borderId="0" xfId="0" applyFont="1" applyBorder="1" applyAlignment="1">
      <alignment horizontal="center"/>
    </xf>
    <xf numFmtId="0" fontId="6" fillId="0" borderId="0" xfId="0" applyFont="1"/>
    <xf numFmtId="0" fontId="5" fillId="0" borderId="0" xfId="0" applyFont="1" applyBorder="1" applyAlignment="1">
      <alignment vertical="center"/>
    </xf>
    <xf numFmtId="9" fontId="5" fillId="0" borderId="0" xfId="0" applyNumberFormat="1" applyFont="1"/>
    <xf numFmtId="43" fontId="0" fillId="0" borderId="0" xfId="0" applyNumberFormat="1"/>
    <xf numFmtId="164" fontId="2" fillId="0" borderId="0" xfId="0" applyNumberFormat="1" applyFont="1"/>
    <xf numFmtId="0" fontId="2" fillId="0" borderId="1" xfId="0" applyFont="1" applyBorder="1"/>
    <xf numFmtId="164" fontId="2" fillId="0" borderId="1" xfId="0" applyNumberFormat="1" applyFont="1" applyBorder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3871444371646E-2"/>
          <c:y val="2.3444235185905993E-2"/>
          <c:w val="0.90362947909841818"/>
          <c:h val="0.95311152962818801"/>
        </c:manualLayout>
      </c:layout>
      <c:lineChart>
        <c:grouping val="standard"/>
        <c:varyColors val="0"/>
        <c:ser>
          <c:idx val="1"/>
          <c:order val="0"/>
          <c:tx>
            <c:strRef>
              <c:f>'A4'!$B$22</c:f>
              <c:strCache>
                <c:ptCount val="1"/>
                <c:pt idx="0">
                  <c:v>A</c:v>
                </c:pt>
              </c:strCache>
            </c:strRef>
          </c:tx>
          <c:marker>
            <c:symbol val="none"/>
          </c:marker>
          <c:cat>
            <c:numRef>
              <c:f>'A4'!$A$23:$A$38</c:f>
              <c:numCache>
                <c:formatCode>0%</c:formatCode>
                <c:ptCount val="1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</c:numCache>
            </c:numRef>
          </c:cat>
          <c:val>
            <c:numRef>
              <c:f>'A4'!$B$23:$B$38</c:f>
              <c:numCache>
                <c:formatCode>_ * #,##0_ ;_ * \-#,##0_ ;_ * "-"??_ ;_ @_ </c:formatCode>
                <c:ptCount val="16"/>
                <c:pt idx="0">
                  <c:v>200000</c:v>
                </c:pt>
                <c:pt idx="1">
                  <c:v>162749.7361055467</c:v>
                </c:pt>
                <c:pt idx="2">
                  <c:v>128736.9030321067</c:v>
                </c:pt>
                <c:pt idx="3">
                  <c:v>97607.292123542749</c:v>
                </c:pt>
                <c:pt idx="4">
                  <c:v>69052.304820151068</c:v>
                </c:pt>
                <c:pt idx="5">
                  <c:v>42802.280023098167</c:v>
                </c:pt>
                <c:pt idx="6">
                  <c:v>18620.906304850534</c:v>
                </c:pt>
                <c:pt idx="7">
                  <c:v>-3699.4740484002978</c:v>
                </c:pt>
                <c:pt idx="8">
                  <c:v>-24341.82502403931</c:v>
                </c:pt>
                <c:pt idx="9">
                  <c:v>-43467.767277553387</c:v>
                </c:pt>
                <c:pt idx="10">
                  <c:v>-61220.421810699569</c:v>
                </c:pt>
                <c:pt idx="11">
                  <c:v>-77726.830998754245</c:v>
                </c:pt>
                <c:pt idx="12">
                  <c:v>-93100.025914146041</c:v>
                </c:pt>
                <c:pt idx="13">
                  <c:v>-107440.79669585481</c:v>
                </c:pt>
                <c:pt idx="14">
                  <c:v>-120839.21283483505</c:v>
                </c:pt>
                <c:pt idx="15">
                  <c:v>-133375.9322152586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5C-4439-BA7D-A95CA74959B4}"/>
            </c:ext>
          </c:extLst>
        </c:ser>
        <c:ser>
          <c:idx val="2"/>
          <c:order val="1"/>
          <c:tx>
            <c:strRef>
              <c:f>'A4'!$C$22</c:f>
              <c:strCache>
                <c:ptCount val="1"/>
                <c:pt idx="0">
                  <c:v>B</c:v>
                </c:pt>
              </c:strCache>
            </c:strRef>
          </c:tx>
          <c:marker>
            <c:symbol val="none"/>
          </c:marker>
          <c:cat>
            <c:numRef>
              <c:f>'A4'!$A$23:$A$38</c:f>
              <c:numCache>
                <c:formatCode>0%</c:formatCode>
                <c:ptCount val="1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</c:numCache>
            </c:numRef>
          </c:cat>
          <c:val>
            <c:numRef>
              <c:f>'A4'!$C$23:$C$38</c:f>
              <c:numCache>
                <c:formatCode>_ * #,##0_ ;_ * \-#,##0_ ;_ * "-"??_ ;_ @_ </c:formatCode>
                <c:ptCount val="16"/>
                <c:pt idx="0">
                  <c:v>185000</c:v>
                </c:pt>
                <c:pt idx="1">
                  <c:v>152047.84347798349</c:v>
                </c:pt>
                <c:pt idx="2">
                  <c:v>121959.56806686352</c:v>
                </c:pt>
                <c:pt idx="3">
                  <c:v>94421.835340057034</c:v>
                </c:pt>
                <c:pt idx="4">
                  <c:v>69161.654263979755</c:v>
                </c:pt>
                <c:pt idx="5">
                  <c:v>45940.478481971426</c:v>
                </c:pt>
                <c:pt idx="6">
                  <c:v>24549.263269675488</c:v>
                </c:pt>
                <c:pt idx="7">
                  <c:v>4804.3114187227911</c:v>
                </c:pt>
                <c:pt idx="8">
                  <c:v>-13456.229828957818</c:v>
                </c:pt>
                <c:pt idx="9">
                  <c:v>-30375.332591681741</c:v>
                </c:pt>
                <c:pt idx="10">
                  <c:v>-46079.603909465019</c:v>
                </c:pt>
                <c:pt idx="11">
                  <c:v>-60681.42742197495</c:v>
                </c:pt>
                <c:pt idx="12">
                  <c:v>-74280.792154821509</c:v>
                </c:pt>
                <c:pt idx="13">
                  <c:v>-86966.858615563891</c:v>
                </c:pt>
                <c:pt idx="14">
                  <c:v>-98819.303661584854</c:v>
                </c:pt>
                <c:pt idx="15">
                  <c:v>-109909.4784981134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5C-4439-BA7D-A95CA74959B4}"/>
            </c:ext>
          </c:extLst>
        </c:ser>
        <c:ser>
          <c:idx val="3"/>
          <c:order val="2"/>
          <c:tx>
            <c:strRef>
              <c:f>'A4'!$D$22</c:f>
              <c:strCache>
                <c:ptCount val="1"/>
                <c:pt idx="0">
                  <c:v>C</c:v>
                </c:pt>
              </c:strCache>
            </c:strRef>
          </c:tx>
          <c:marker>
            <c:symbol val="none"/>
          </c:marker>
          <c:cat>
            <c:numRef>
              <c:f>'A4'!$A$23:$A$38</c:f>
              <c:numCache>
                <c:formatCode>0%</c:formatCode>
                <c:ptCount val="1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</c:numCache>
            </c:numRef>
          </c:cat>
          <c:val>
            <c:numRef>
              <c:f>'A4'!$D$23:$D$38</c:f>
              <c:numCache>
                <c:formatCode>_ * #,##0_ ;_ * \-#,##0_ ;_ * "-"??_ ;_ @_ </c:formatCode>
                <c:ptCount val="16"/>
                <c:pt idx="0">
                  <c:v>200000</c:v>
                </c:pt>
                <c:pt idx="1">
                  <c:v>165042.06003751291</c:v>
                </c:pt>
                <c:pt idx="2">
                  <c:v>133122.32438397699</c:v>
                </c:pt>
                <c:pt idx="3">
                  <c:v>103908.38183901703</c:v>
                </c:pt>
                <c:pt idx="4">
                  <c:v>77110.624523526349</c:v>
                </c:pt>
                <c:pt idx="5">
                  <c:v>52475.985867830517</c:v>
                </c:pt>
                <c:pt idx="6">
                  <c:v>29782.696686090494</c:v>
                </c:pt>
                <c:pt idx="7">
                  <c:v>8835.8782007320551</c:v>
                </c:pt>
                <c:pt idx="8">
                  <c:v>-10536.174253329227</c:v>
                </c:pt>
                <c:pt idx="9">
                  <c:v>-28485.135445088614</c:v>
                </c:pt>
                <c:pt idx="10">
                  <c:v>-45145.318930041161</c:v>
                </c:pt>
                <c:pt idx="11">
                  <c:v>-60635.949091138609</c:v>
                </c:pt>
                <c:pt idx="12">
                  <c:v>-75063.101242506295</c:v>
                </c:pt>
                <c:pt idx="13">
                  <c:v>-88521.363053033012</c:v>
                </c:pt>
                <c:pt idx="14">
                  <c:v>-101095.26127576828</c:v>
                </c:pt>
                <c:pt idx="15">
                  <c:v>-112860.49023278116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5C-4439-BA7D-A95CA74959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525248"/>
        <c:axId val="87526784"/>
      </c:lineChart>
      <c:catAx>
        <c:axId val="87525248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87526784"/>
        <c:crosses val="autoZero"/>
        <c:auto val="1"/>
        <c:lblAlgn val="ctr"/>
        <c:lblOffset val="100"/>
        <c:noMultiLvlLbl val="0"/>
      </c:catAx>
      <c:valAx>
        <c:axId val="87526784"/>
        <c:scaling>
          <c:orientation val="minMax"/>
        </c:scaling>
        <c:delete val="0"/>
        <c:axPos val="l"/>
        <c:majorGridlines/>
        <c:numFmt formatCode="_ * #,##0_ ;_ * \-#,##0_ ;_ * &quot;-&quot;??_ ;_ @_ " sourceLinked="1"/>
        <c:majorTickMark val="out"/>
        <c:minorTickMark val="none"/>
        <c:tickLblPos val="nextTo"/>
        <c:crossAx val="875252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4064420068320678"/>
          <c:y val="5.2075225996727488E-2"/>
          <c:w val="4.882948692024721E-2"/>
          <c:h val="0.11455239521032755"/>
        </c:manualLayout>
      </c:layout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4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21161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showGridLines="0" tabSelected="1" zoomScale="115" zoomScaleNormal="115" workbookViewId="0">
      <selection activeCell="D30" sqref="D30"/>
    </sheetView>
  </sheetViews>
  <sheetFormatPr baseColWidth="10" defaultRowHeight="13.8" x14ac:dyDescent="0.25"/>
  <cols>
    <col min="1" max="1" width="5.59765625" customWidth="1"/>
    <col min="2" max="2" width="8.5" customWidth="1"/>
    <col min="4" max="4" width="12.69921875" bestFit="1" customWidth="1"/>
    <col min="5" max="5" width="12.19921875" customWidth="1"/>
    <col min="6" max="6" width="32.59765625" customWidth="1"/>
    <col min="10" max="10" width="11.19921875" customWidth="1"/>
    <col min="11" max="12" width="7.5" customWidth="1"/>
  </cols>
  <sheetData>
    <row r="1" spans="1:14" ht="21" x14ac:dyDescent="0.4">
      <c r="A1" s="38" t="s">
        <v>61</v>
      </c>
      <c r="B1" s="38"/>
      <c r="C1" s="38"/>
    </row>
    <row r="3" spans="1:14" x14ac:dyDescent="0.25">
      <c r="A3" s="5" t="s">
        <v>15</v>
      </c>
      <c r="B3" s="5"/>
      <c r="G3" s="6">
        <v>2473400</v>
      </c>
    </row>
    <row r="4" spans="1:14" x14ac:dyDescent="0.25">
      <c r="A4" s="5" t="s">
        <v>16</v>
      </c>
      <c r="G4" s="6">
        <v>8</v>
      </c>
    </row>
    <row r="5" spans="1:14" x14ac:dyDescent="0.25">
      <c r="A5" s="5" t="s">
        <v>29</v>
      </c>
      <c r="B5" s="5"/>
      <c r="G5" s="6">
        <v>879200</v>
      </c>
    </row>
    <row r="6" spans="1:14" x14ac:dyDescent="0.25">
      <c r="A6" s="5" t="s">
        <v>17</v>
      </c>
      <c r="B6" s="5"/>
      <c r="G6" s="6">
        <f>G5*H6</f>
        <v>219800</v>
      </c>
      <c r="H6" s="2">
        <v>0.25</v>
      </c>
    </row>
    <row r="7" spans="1:14" x14ac:dyDescent="0.25">
      <c r="A7" s="5" t="s">
        <v>18</v>
      </c>
      <c r="B7" s="5"/>
      <c r="G7" s="6">
        <v>133800</v>
      </c>
    </row>
    <row r="8" spans="1:14" x14ac:dyDescent="0.25">
      <c r="A8" s="5" t="s">
        <v>19</v>
      </c>
      <c r="B8" s="5"/>
      <c r="G8" s="6">
        <v>84400</v>
      </c>
    </row>
    <row r="9" spans="1:14" x14ac:dyDescent="0.25">
      <c r="A9" s="5" t="s">
        <v>20</v>
      </c>
      <c r="B9" s="5"/>
      <c r="G9" s="6">
        <v>370000</v>
      </c>
    </row>
    <row r="10" spans="1:14" x14ac:dyDescent="0.25">
      <c r="A10" s="5" t="s">
        <v>21</v>
      </c>
      <c r="G10" s="7">
        <v>0.13</v>
      </c>
    </row>
    <row r="13" spans="1:14" x14ac:dyDescent="0.25">
      <c r="A13" s="25" t="s">
        <v>2</v>
      </c>
      <c r="B13" s="22" t="s">
        <v>22</v>
      </c>
      <c r="C13" s="22" t="s">
        <v>3</v>
      </c>
      <c r="D13" s="22" t="s">
        <v>4</v>
      </c>
      <c r="E13" s="22" t="s">
        <v>53</v>
      </c>
      <c r="G13" s="25" t="s">
        <v>2</v>
      </c>
      <c r="H13" s="22" t="s">
        <v>22</v>
      </c>
      <c r="I13" s="22" t="s">
        <v>3</v>
      </c>
      <c r="K13" t="s">
        <v>26</v>
      </c>
      <c r="L13" s="2">
        <v>1</v>
      </c>
      <c r="M13" s="36">
        <f>M15/L15</f>
        <v>854476.86116071732</v>
      </c>
      <c r="N13" s="59">
        <v>24723.138839282678</v>
      </c>
    </row>
    <row r="14" spans="1:14" x14ac:dyDescent="0.25">
      <c r="A14">
        <v>0</v>
      </c>
      <c r="B14" s="3">
        <f t="shared" ref="B14:B22" si="0">ROUND(1/(1+$G$10)^A14,3)</f>
        <v>1</v>
      </c>
      <c r="C14" s="4">
        <f>-G3</f>
        <v>-2473400</v>
      </c>
      <c r="D14" s="1">
        <f>ROUND(B14*C14,0)</f>
        <v>-2473400</v>
      </c>
      <c r="G14">
        <v>0</v>
      </c>
      <c r="H14" s="3">
        <f t="shared" ref="H14:H22" si="1">ROUND(1/(1+$G$10)^G14,3)</f>
        <v>1</v>
      </c>
      <c r="I14" s="4">
        <f>C14</f>
        <v>-2473400</v>
      </c>
      <c r="K14" t="s">
        <v>27</v>
      </c>
      <c r="L14" s="2">
        <v>0.25</v>
      </c>
    </row>
    <row r="15" spans="1:14" x14ac:dyDescent="0.25">
      <c r="A15">
        <v>1</v>
      </c>
      <c r="B15" s="3">
        <f t="shared" si="0"/>
        <v>0.88500000000000001</v>
      </c>
      <c r="C15" s="4">
        <f>$G$5-$G$6-$G$7</f>
        <v>525600</v>
      </c>
      <c r="D15" s="1">
        <f t="shared" ref="D15:D22" si="2">ROUND(B15*C15,0)</f>
        <v>465156</v>
      </c>
      <c r="E15" s="4">
        <f>C15*(1+$G$10)^($A$22-A15)</f>
        <v>1236529.4405235571</v>
      </c>
      <c r="G15">
        <v>1</v>
      </c>
      <c r="H15" s="3">
        <f t="shared" si="1"/>
        <v>0.88500000000000001</v>
      </c>
      <c r="I15" s="4">
        <v>0</v>
      </c>
      <c r="K15" t="s">
        <v>28</v>
      </c>
      <c r="L15" s="2">
        <v>0.75</v>
      </c>
      <c r="M15" s="4">
        <f>G7+I25</f>
        <v>640857.64587053796</v>
      </c>
    </row>
    <row r="16" spans="1:14" x14ac:dyDescent="0.25">
      <c r="A16">
        <v>2</v>
      </c>
      <c r="B16" s="3">
        <f t="shared" si="0"/>
        <v>0.78300000000000003</v>
      </c>
      <c r="C16" s="4">
        <f>$G$5-$G$6-$G$7</f>
        <v>525600</v>
      </c>
      <c r="D16" s="1">
        <f t="shared" si="2"/>
        <v>411545</v>
      </c>
      <c r="E16" s="4">
        <f t="shared" ref="E16:E22" si="3">C16*(1+$G$10)^($A$22-A16)</f>
        <v>1094273.8411712896</v>
      </c>
      <c r="G16">
        <v>2</v>
      </c>
      <c r="H16" s="3">
        <f t="shared" si="1"/>
        <v>0.78300000000000003</v>
      </c>
      <c r="I16" s="4">
        <v>0</v>
      </c>
    </row>
    <row r="17" spans="1:9" x14ac:dyDescent="0.25">
      <c r="A17">
        <v>3</v>
      </c>
      <c r="B17" s="3">
        <f t="shared" si="0"/>
        <v>0.69299999999999995</v>
      </c>
      <c r="C17" s="4">
        <f>$G$5-$G$6-$G$7-G8</f>
        <v>441200</v>
      </c>
      <c r="D17" s="1">
        <f t="shared" si="2"/>
        <v>305752</v>
      </c>
      <c r="E17" s="4">
        <f t="shared" si="3"/>
        <v>812882.40110715956</v>
      </c>
      <c r="G17">
        <v>3</v>
      </c>
      <c r="H17" s="3">
        <f t="shared" si="1"/>
        <v>0.69299999999999995</v>
      </c>
      <c r="I17" s="4">
        <f>-G8</f>
        <v>-84400</v>
      </c>
    </row>
    <row r="18" spans="1:9" x14ac:dyDescent="0.25">
      <c r="A18">
        <v>4</v>
      </c>
      <c r="B18" s="3">
        <f t="shared" si="0"/>
        <v>0.61299999999999999</v>
      </c>
      <c r="C18" s="4">
        <f>$G$5-$G$6-$G$7</f>
        <v>525600</v>
      </c>
      <c r="D18" s="1">
        <f t="shared" si="2"/>
        <v>322193</v>
      </c>
      <c r="E18" s="4">
        <f t="shared" si="3"/>
        <v>856976.92941599956</v>
      </c>
      <c r="G18">
        <v>4</v>
      </c>
      <c r="H18" s="3">
        <f t="shared" si="1"/>
        <v>0.61299999999999999</v>
      </c>
      <c r="I18" s="4">
        <v>0</v>
      </c>
    </row>
    <row r="19" spans="1:9" x14ac:dyDescent="0.25">
      <c r="A19">
        <v>5</v>
      </c>
      <c r="B19" s="3">
        <f t="shared" si="0"/>
        <v>0.54300000000000004</v>
      </c>
      <c r="C19" s="4">
        <f>$G$5-$G$6-$G$7</f>
        <v>525600</v>
      </c>
      <c r="D19" s="1">
        <f t="shared" si="2"/>
        <v>285401</v>
      </c>
      <c r="E19" s="4">
        <f t="shared" si="3"/>
        <v>758386.66319999972</v>
      </c>
      <c r="G19">
        <v>5</v>
      </c>
      <c r="H19" s="3">
        <f t="shared" si="1"/>
        <v>0.54300000000000004</v>
      </c>
      <c r="I19" s="4">
        <v>0</v>
      </c>
    </row>
    <row r="20" spans="1:9" x14ac:dyDescent="0.25">
      <c r="A20">
        <v>6</v>
      </c>
      <c r="B20" s="3">
        <f t="shared" si="0"/>
        <v>0.48</v>
      </c>
      <c r="C20" s="4">
        <f>$G$5-$G$6-$G$7-G8</f>
        <v>441200</v>
      </c>
      <c r="D20" s="1">
        <f t="shared" si="2"/>
        <v>211776</v>
      </c>
      <c r="E20" s="4">
        <f t="shared" si="3"/>
        <v>563368.27999999991</v>
      </c>
      <c r="G20">
        <v>6</v>
      </c>
      <c r="H20" s="3">
        <f t="shared" si="1"/>
        <v>0.48</v>
      </c>
      <c r="I20" s="4">
        <f>-G8</f>
        <v>-84400</v>
      </c>
    </row>
    <row r="21" spans="1:9" x14ac:dyDescent="0.25">
      <c r="A21">
        <v>7</v>
      </c>
      <c r="B21" s="3">
        <f t="shared" si="0"/>
        <v>0.42499999999999999</v>
      </c>
      <c r="C21" s="4">
        <f>$G$5-$G$6-$G$7</f>
        <v>525600</v>
      </c>
      <c r="D21" s="1">
        <f t="shared" si="2"/>
        <v>223380</v>
      </c>
      <c r="E21" s="4">
        <f t="shared" si="3"/>
        <v>593928</v>
      </c>
      <c r="G21">
        <v>7</v>
      </c>
      <c r="H21" s="3">
        <f t="shared" si="1"/>
        <v>0.42499999999999999</v>
      </c>
      <c r="I21" s="4">
        <v>0</v>
      </c>
    </row>
    <row r="22" spans="1:9" x14ac:dyDescent="0.25">
      <c r="A22">
        <v>8</v>
      </c>
      <c r="B22" s="3">
        <f t="shared" si="0"/>
        <v>0.376</v>
      </c>
      <c r="C22" s="4">
        <f>$G$5-$G$6-$G$7+G9</f>
        <v>895600</v>
      </c>
      <c r="D22" s="1">
        <f t="shared" si="2"/>
        <v>336746</v>
      </c>
      <c r="E22" s="4">
        <f t="shared" si="3"/>
        <v>895600</v>
      </c>
      <c r="G22">
        <v>8</v>
      </c>
      <c r="H22" s="3">
        <f t="shared" si="1"/>
        <v>0.376</v>
      </c>
      <c r="I22" s="4">
        <f>G9</f>
        <v>370000</v>
      </c>
    </row>
    <row r="23" spans="1:9" x14ac:dyDescent="0.25">
      <c r="A23" s="35" t="s">
        <v>54</v>
      </c>
      <c r="B23" s="35"/>
      <c r="C23" s="53">
        <v>4</v>
      </c>
      <c r="D23" s="36">
        <f>SUM(D14:D22)</f>
        <v>88549</v>
      </c>
      <c r="E23" s="9">
        <f>SUM(E14:E22)</f>
        <v>6811945.5554180052</v>
      </c>
      <c r="G23" s="61" t="s">
        <v>110</v>
      </c>
      <c r="H23" s="61"/>
      <c r="I23" s="62">
        <f>NPV(G10,I15:I22)+I14</f>
        <v>-2433253.1685743621</v>
      </c>
    </row>
    <row r="24" spans="1:9" x14ac:dyDescent="0.25">
      <c r="A24" s="35" t="s">
        <v>55</v>
      </c>
      <c r="B24" s="35"/>
      <c r="C24" s="53">
        <v>4</v>
      </c>
      <c r="D24" s="37">
        <f>(E23/-C14)^(1/A22)-1</f>
        <v>0.13500324050395496</v>
      </c>
      <c r="I24" s="3">
        <f>((1+G10)^G22-1)/((1+G10)^G22*G10)</f>
        <v>4.7987702944442345</v>
      </c>
    </row>
    <row r="25" spans="1:9" x14ac:dyDescent="0.25">
      <c r="A25" t="s">
        <v>23</v>
      </c>
      <c r="D25" s="10">
        <f>ROUND(((1+$G$10)^$G$4-1)/((1+$G$10)^$G$4*$G$10),3)</f>
        <v>4.7990000000000004</v>
      </c>
      <c r="G25" s="8" t="s">
        <v>111</v>
      </c>
      <c r="H25" s="8"/>
      <c r="I25" s="60">
        <f>-I23/I24</f>
        <v>507057.64587053802</v>
      </c>
    </row>
    <row r="26" spans="1:9" x14ac:dyDescent="0.25">
      <c r="A26" s="35" t="s">
        <v>56</v>
      </c>
      <c r="B26" s="35"/>
      <c r="C26" s="53">
        <v>4</v>
      </c>
      <c r="D26" s="36">
        <f>D23</f>
        <v>88549</v>
      </c>
      <c r="E26" t="s">
        <v>57</v>
      </c>
    </row>
    <row r="27" spans="1:9" x14ac:dyDescent="0.25">
      <c r="A27" s="35" t="s">
        <v>58</v>
      </c>
      <c r="B27" s="35"/>
      <c r="C27" s="53">
        <v>4</v>
      </c>
      <c r="D27" s="36">
        <f>ROUND(D23/D25,0)</f>
        <v>18452</v>
      </c>
      <c r="E27" t="s">
        <v>24</v>
      </c>
    </row>
    <row r="28" spans="1:9" x14ac:dyDescent="0.25">
      <c r="A28" s="35" t="s">
        <v>59</v>
      </c>
      <c r="B28" s="35"/>
      <c r="C28" s="53">
        <v>4</v>
      </c>
      <c r="D28" s="36">
        <f>ROUND(D23/B22,0)</f>
        <v>235503</v>
      </c>
      <c r="E28" t="s">
        <v>25</v>
      </c>
    </row>
    <row r="29" spans="1:9" x14ac:dyDescent="0.25">
      <c r="A29" s="35" t="s">
        <v>60</v>
      </c>
      <c r="B29" s="35"/>
      <c r="C29" s="53">
        <v>4</v>
      </c>
      <c r="D29" s="36">
        <f>M13</f>
        <v>854476.86116071732</v>
      </c>
      <c r="E29" t="s">
        <v>112</v>
      </c>
    </row>
    <row r="30" spans="1:9" x14ac:dyDescent="0.25">
      <c r="A30" s="8"/>
      <c r="B30" s="8"/>
      <c r="C30" s="8"/>
      <c r="D30" s="9"/>
    </row>
    <row r="31" spans="1:9" x14ac:dyDescent="0.25">
      <c r="A31" s="25" t="s">
        <v>2</v>
      </c>
      <c r="B31" s="22" t="s">
        <v>22</v>
      </c>
      <c r="C31" s="22" t="s">
        <v>3</v>
      </c>
      <c r="D31" s="22" t="s">
        <v>4</v>
      </c>
    </row>
    <row r="32" spans="1:9" x14ac:dyDescent="0.25">
      <c r="A32">
        <v>0</v>
      </c>
      <c r="B32" s="3">
        <f t="shared" ref="B32:B40" si="4">ROUND(1/(1+$G$10)^A32,3)</f>
        <v>1</v>
      </c>
      <c r="C32" s="4">
        <f>-G3</f>
        <v>-2473400</v>
      </c>
      <c r="D32" s="1">
        <f>ROUND(B32*C32,0)</f>
        <v>-2473400</v>
      </c>
    </row>
    <row r="33" spans="1:5" x14ac:dyDescent="0.25">
      <c r="A33">
        <v>1</v>
      </c>
      <c r="B33" s="3">
        <f t="shared" si="4"/>
        <v>0.88500000000000001</v>
      </c>
      <c r="C33" s="4">
        <f>-$G$7</f>
        <v>-133800</v>
      </c>
      <c r="D33" s="1">
        <f t="shared" ref="D33:D40" si="5">ROUND(B33*C33,0)</f>
        <v>-118413</v>
      </c>
    </row>
    <row r="34" spans="1:5" x14ac:dyDescent="0.25">
      <c r="A34">
        <v>2</v>
      </c>
      <c r="B34" s="3">
        <f t="shared" si="4"/>
        <v>0.78300000000000003</v>
      </c>
      <c r="C34" s="4">
        <f>-$G$7</f>
        <v>-133800</v>
      </c>
      <c r="D34" s="1">
        <f t="shared" si="5"/>
        <v>-104765</v>
      </c>
    </row>
    <row r="35" spans="1:5" x14ac:dyDescent="0.25">
      <c r="A35">
        <v>3</v>
      </c>
      <c r="B35" s="3">
        <f t="shared" si="4"/>
        <v>0.69299999999999995</v>
      </c>
      <c r="C35" s="4">
        <f>-$G$7-G8</f>
        <v>-218200</v>
      </c>
      <c r="D35" s="1">
        <f t="shared" si="5"/>
        <v>-151213</v>
      </c>
    </row>
    <row r="36" spans="1:5" x14ac:dyDescent="0.25">
      <c r="A36">
        <v>4</v>
      </c>
      <c r="B36" s="3">
        <f t="shared" si="4"/>
        <v>0.61299999999999999</v>
      </c>
      <c r="C36" s="4">
        <f>-$G$7</f>
        <v>-133800</v>
      </c>
      <c r="D36" s="1">
        <f t="shared" si="5"/>
        <v>-82019</v>
      </c>
    </row>
    <row r="37" spans="1:5" x14ac:dyDescent="0.25">
      <c r="A37">
        <v>5</v>
      </c>
      <c r="B37" s="3">
        <f t="shared" si="4"/>
        <v>0.54300000000000004</v>
      </c>
      <c r="C37" s="4">
        <f>-$G$7</f>
        <v>-133800</v>
      </c>
      <c r="D37" s="1">
        <f t="shared" si="5"/>
        <v>-72653</v>
      </c>
    </row>
    <row r="38" spans="1:5" x14ac:dyDescent="0.25">
      <c r="A38">
        <v>6</v>
      </c>
      <c r="B38" s="3">
        <f t="shared" si="4"/>
        <v>0.48</v>
      </c>
      <c r="C38" s="4">
        <f>-$G$7-G8</f>
        <v>-218200</v>
      </c>
      <c r="D38" s="1">
        <f t="shared" si="5"/>
        <v>-104736</v>
      </c>
    </row>
    <row r="39" spans="1:5" x14ac:dyDescent="0.25">
      <c r="A39">
        <v>7</v>
      </c>
      <c r="B39" s="3">
        <f t="shared" si="4"/>
        <v>0.42499999999999999</v>
      </c>
      <c r="C39" s="4">
        <f>-$G$7</f>
        <v>-133800</v>
      </c>
      <c r="D39" s="1">
        <f t="shared" si="5"/>
        <v>-56865</v>
      </c>
    </row>
    <row r="40" spans="1:5" x14ac:dyDescent="0.25">
      <c r="A40">
        <v>8</v>
      </c>
      <c r="B40" s="3">
        <f t="shared" si="4"/>
        <v>0.376</v>
      </c>
      <c r="C40" s="4">
        <f>-$G$7+G9</f>
        <v>236200</v>
      </c>
      <c r="D40" s="1">
        <f t="shared" si="5"/>
        <v>88811</v>
      </c>
    </row>
    <row r="41" spans="1:5" s="11" customFormat="1" x14ac:dyDescent="0.25">
      <c r="A41" s="11" t="s">
        <v>0</v>
      </c>
      <c r="D41" s="12">
        <f>SUM(D32:D40)</f>
        <v>-3075253</v>
      </c>
    </row>
    <row r="42" spans="1:5" s="11" customFormat="1" x14ac:dyDescent="0.25">
      <c r="A42" s="11" t="s">
        <v>23</v>
      </c>
      <c r="D42" s="13">
        <f>ROUND(((1+$G$10)^$G$4-1)/((1+$G$10)^$G$4*$G$10),3)</f>
        <v>4.7990000000000004</v>
      </c>
    </row>
    <row r="43" spans="1:5" s="11" customFormat="1" x14ac:dyDescent="0.25">
      <c r="A43" s="11" t="s">
        <v>1</v>
      </c>
      <c r="D43" s="12">
        <f>ROUND(D41/D42,0)</f>
        <v>-640811</v>
      </c>
    </row>
    <row r="44" spans="1:5" x14ac:dyDescent="0.25">
      <c r="E44" s="26"/>
    </row>
    <row r="45" spans="1:5" x14ac:dyDescent="0.25">
      <c r="A45" s="8" t="s">
        <v>26</v>
      </c>
      <c r="C45" s="1">
        <f>G5</f>
        <v>879200</v>
      </c>
      <c r="D45" s="9">
        <f>D47/3*4</f>
        <v>854414.66666666663</v>
      </c>
      <c r="E45" s="27">
        <v>1</v>
      </c>
    </row>
    <row r="46" spans="1:5" x14ac:dyDescent="0.25">
      <c r="A46" t="s">
        <v>27</v>
      </c>
      <c r="C46" s="1">
        <f>G6</f>
        <v>219800</v>
      </c>
      <c r="D46" s="1"/>
      <c r="E46" s="27"/>
    </row>
    <row r="47" spans="1:5" x14ac:dyDescent="0.25">
      <c r="A47" t="s">
        <v>28</v>
      </c>
      <c r="C47" s="1">
        <f>C45-C46</f>
        <v>659400</v>
      </c>
      <c r="D47" s="1">
        <f>-D43</f>
        <v>640811</v>
      </c>
      <c r="E47" s="27">
        <f>C47/C45</f>
        <v>0.75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showGridLines="0" topLeftCell="A13" zoomScale="160" zoomScaleNormal="160" workbookViewId="0">
      <selection activeCell="C13" sqref="C13"/>
    </sheetView>
  </sheetViews>
  <sheetFormatPr baseColWidth="10" defaultRowHeight="13.8" x14ac:dyDescent="0.25"/>
  <cols>
    <col min="1" max="1" width="52.5" customWidth="1"/>
    <col min="2" max="2" width="4.5" customWidth="1"/>
    <col min="3" max="3" width="11" style="28"/>
  </cols>
  <sheetData>
    <row r="1" spans="1:3" ht="21" x14ac:dyDescent="0.4">
      <c r="A1" s="38" t="s">
        <v>62</v>
      </c>
      <c r="B1" s="38"/>
    </row>
    <row r="3" spans="1:3" x14ac:dyDescent="0.25">
      <c r="A3" t="s">
        <v>34</v>
      </c>
      <c r="C3" s="1">
        <v>16300</v>
      </c>
    </row>
    <row r="4" spans="1:3" x14ac:dyDescent="0.25">
      <c r="A4" t="s">
        <v>35</v>
      </c>
      <c r="C4" s="1">
        <v>2100</v>
      </c>
    </row>
    <row r="5" spans="1:3" x14ac:dyDescent="0.25">
      <c r="A5" t="s">
        <v>36</v>
      </c>
      <c r="C5" s="1">
        <v>5440</v>
      </c>
    </row>
    <row r="6" spans="1:3" x14ac:dyDescent="0.25">
      <c r="A6" t="s">
        <v>37</v>
      </c>
      <c r="C6" s="1">
        <v>1220</v>
      </c>
    </row>
    <row r="7" spans="1:3" x14ac:dyDescent="0.25">
      <c r="A7" t="s">
        <v>38</v>
      </c>
      <c r="C7" s="1">
        <v>310</v>
      </c>
    </row>
    <row r="8" spans="1:3" x14ac:dyDescent="0.25">
      <c r="A8" t="s">
        <v>39</v>
      </c>
      <c r="C8" s="1">
        <v>740</v>
      </c>
    </row>
    <row r="9" spans="1:3" x14ac:dyDescent="0.25">
      <c r="A9" t="s">
        <v>40</v>
      </c>
      <c r="C9" s="1">
        <v>250</v>
      </c>
    </row>
    <row r="10" spans="1:3" x14ac:dyDescent="0.25">
      <c r="A10" t="s">
        <v>41</v>
      </c>
      <c r="C10" s="23">
        <v>0.08</v>
      </c>
    </row>
    <row r="11" spans="1:3" x14ac:dyDescent="0.25">
      <c r="A11" t="s">
        <v>31</v>
      </c>
      <c r="C11" s="1">
        <v>5</v>
      </c>
    </row>
    <row r="13" spans="1:3" x14ac:dyDescent="0.25">
      <c r="A13" s="35" t="s">
        <v>63</v>
      </c>
      <c r="B13" s="53">
        <v>5</v>
      </c>
      <c r="C13" s="39">
        <f>(C3-C4)/C11</f>
        <v>2840</v>
      </c>
    </row>
    <row r="14" spans="1:3" x14ac:dyDescent="0.25">
      <c r="A14" s="35" t="s">
        <v>64</v>
      </c>
      <c r="B14" s="53">
        <v>5</v>
      </c>
      <c r="C14" s="39">
        <f>(C3+C4)/2*C10+(C7+C8-C9)*C10</f>
        <v>800</v>
      </c>
    </row>
    <row r="15" spans="1:3" ht="14.4" x14ac:dyDescent="0.3">
      <c r="B15" s="54"/>
    </row>
    <row r="16" spans="1:3" ht="14.4" x14ac:dyDescent="0.3">
      <c r="A16" t="s">
        <v>26</v>
      </c>
      <c r="B16" s="54"/>
      <c r="C16" s="28">
        <f>C5</f>
        <v>5440</v>
      </c>
    </row>
    <row r="17" spans="1:3" ht="14.4" x14ac:dyDescent="0.3">
      <c r="A17" t="s">
        <v>43</v>
      </c>
      <c r="B17" s="54"/>
      <c r="C17" s="28">
        <f>-C6</f>
        <v>-1220</v>
      </c>
    </row>
    <row r="18" spans="1:3" ht="14.4" x14ac:dyDescent="0.3">
      <c r="A18" t="s">
        <v>42</v>
      </c>
      <c r="B18" s="54"/>
      <c r="C18" s="28">
        <f>-C13</f>
        <v>-2840</v>
      </c>
    </row>
    <row r="19" spans="1:3" ht="14.4" x14ac:dyDescent="0.3">
      <c r="A19" t="s">
        <v>30</v>
      </c>
      <c r="B19" s="54"/>
      <c r="C19" s="28">
        <f>-C14</f>
        <v>-800</v>
      </c>
    </row>
    <row r="20" spans="1:3" ht="14.4" x14ac:dyDescent="0.3">
      <c r="A20" t="s">
        <v>44</v>
      </c>
      <c r="B20" s="54"/>
      <c r="C20" s="28">
        <f>SUM(C16:C19)</f>
        <v>580</v>
      </c>
    </row>
    <row r="21" spans="1:3" ht="14.4" x14ac:dyDescent="0.3">
      <c r="B21" s="54"/>
    </row>
    <row r="22" spans="1:3" x14ac:dyDescent="0.25">
      <c r="A22" s="35" t="s">
        <v>65</v>
      </c>
      <c r="B22" s="53">
        <v>5</v>
      </c>
      <c r="C22" s="40">
        <f>(C20-C19)/((C3+C4)/2+(C7+C8-C9))</f>
        <v>0.13800000000000001</v>
      </c>
    </row>
    <row r="23" spans="1:3" ht="14.4" x14ac:dyDescent="0.3">
      <c r="B23" s="54"/>
    </row>
    <row r="24" spans="1:3" ht="14.4" x14ac:dyDescent="0.3">
      <c r="A24" s="41" t="s">
        <v>45</v>
      </c>
      <c r="B24" s="54"/>
      <c r="C24" s="42">
        <f>(C3+C7+C8-C9)/SUM(C16:C17)</f>
        <v>4.0521327014218009</v>
      </c>
    </row>
    <row r="25" spans="1:3" ht="14.4" x14ac:dyDescent="0.3">
      <c r="B25" s="54"/>
    </row>
    <row r="26" spans="1:3" x14ac:dyDescent="0.25">
      <c r="A26" s="35" t="s">
        <v>66</v>
      </c>
      <c r="B26" s="53">
        <v>5</v>
      </c>
      <c r="C26" s="39">
        <f>C11/C24</f>
        <v>1.2339181286549707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topLeftCell="A33" zoomScale="120" zoomScaleNormal="120" workbookViewId="0">
      <selection activeCell="C51" sqref="C51"/>
    </sheetView>
  </sheetViews>
  <sheetFormatPr baseColWidth="10" defaultRowHeight="13.8" x14ac:dyDescent="0.25"/>
  <cols>
    <col min="1" max="1" width="5.59765625" customWidth="1"/>
    <col min="2" max="5" width="10.59765625" customWidth="1"/>
  </cols>
  <sheetData>
    <row r="1" spans="1:9" s="38" customFormat="1" ht="21" x14ac:dyDescent="0.4">
      <c r="A1" s="38" t="s">
        <v>67</v>
      </c>
    </row>
    <row r="3" spans="1:9" ht="27.6" x14ac:dyDescent="0.25">
      <c r="A3" s="19" t="s">
        <v>2</v>
      </c>
      <c r="B3" s="20">
        <v>0.15</v>
      </c>
      <c r="C3" s="19" t="s">
        <v>3</v>
      </c>
      <c r="D3" s="21" t="s">
        <v>33</v>
      </c>
    </row>
    <row r="4" spans="1:9" x14ac:dyDescent="0.25">
      <c r="A4" s="14">
        <v>0</v>
      </c>
      <c r="B4" s="15">
        <f>ROUND(1/(1+$B$3)^A4,3)</f>
        <v>1</v>
      </c>
      <c r="C4" s="6">
        <v>-230000</v>
      </c>
      <c r="D4" s="6">
        <f>B4*C4</f>
        <v>-230000</v>
      </c>
      <c r="H4" s="1"/>
      <c r="I4" s="1"/>
    </row>
    <row r="5" spans="1:9" x14ac:dyDescent="0.25">
      <c r="A5" s="14">
        <v>1</v>
      </c>
      <c r="B5" s="15">
        <f t="shared" ref="B5:B10" si="0">ROUND(1/(1+$B$3)^A5,3)</f>
        <v>0.87</v>
      </c>
      <c r="C5" s="6">
        <v>56000</v>
      </c>
      <c r="D5" s="6">
        <f t="shared" ref="D5:D10" si="1">B5*C5</f>
        <v>48720</v>
      </c>
      <c r="H5" s="1"/>
      <c r="I5" s="1"/>
    </row>
    <row r="6" spans="1:9" x14ac:dyDescent="0.25">
      <c r="A6" s="14">
        <v>2</v>
      </c>
      <c r="B6" s="15">
        <f t="shared" si="0"/>
        <v>0.75600000000000001</v>
      </c>
      <c r="C6" s="6">
        <v>56000</v>
      </c>
      <c r="D6" s="6">
        <f t="shared" si="1"/>
        <v>42336</v>
      </c>
      <c r="H6" s="1"/>
      <c r="I6" s="1"/>
    </row>
    <row r="7" spans="1:9" x14ac:dyDescent="0.25">
      <c r="A7" s="14">
        <v>3</v>
      </c>
      <c r="B7" s="15">
        <f t="shared" si="0"/>
        <v>0.65800000000000003</v>
      </c>
      <c r="C7" s="6">
        <v>56000</v>
      </c>
      <c r="D7" s="6">
        <f t="shared" si="1"/>
        <v>36848</v>
      </c>
      <c r="H7" s="1"/>
      <c r="I7" s="1"/>
    </row>
    <row r="8" spans="1:9" x14ac:dyDescent="0.25">
      <c r="A8" s="14">
        <v>4</v>
      </c>
      <c r="B8" s="15">
        <f t="shared" si="0"/>
        <v>0.57199999999999995</v>
      </c>
      <c r="C8" s="6">
        <v>56000</v>
      </c>
      <c r="D8" s="6">
        <f t="shared" si="1"/>
        <v>32031.999999999996</v>
      </c>
      <c r="H8" s="1"/>
      <c r="I8" s="1"/>
    </row>
    <row r="9" spans="1:9" x14ac:dyDescent="0.25">
      <c r="A9" s="14">
        <v>5</v>
      </c>
      <c r="B9" s="15">
        <f t="shared" si="0"/>
        <v>0.497</v>
      </c>
      <c r="C9" s="6">
        <v>56000</v>
      </c>
      <c r="D9" s="6">
        <f t="shared" si="1"/>
        <v>27832</v>
      </c>
      <c r="H9" s="1"/>
      <c r="I9" s="1"/>
    </row>
    <row r="10" spans="1:9" x14ac:dyDescent="0.25">
      <c r="A10" s="14">
        <v>6</v>
      </c>
      <c r="B10" s="15">
        <f t="shared" si="0"/>
        <v>0.432</v>
      </c>
      <c r="C10" s="6">
        <v>66000</v>
      </c>
      <c r="D10" s="6">
        <f t="shared" si="1"/>
        <v>28512</v>
      </c>
      <c r="H10" s="1"/>
      <c r="I10" s="1"/>
    </row>
    <row r="11" spans="1:9" x14ac:dyDescent="0.25">
      <c r="A11" s="16" t="s">
        <v>32</v>
      </c>
      <c r="B11" s="17"/>
      <c r="C11" s="17"/>
      <c r="D11" s="18">
        <f>SUM(D4:D10)</f>
        <v>-13720</v>
      </c>
      <c r="H11" s="1"/>
      <c r="I11" s="1"/>
    </row>
    <row r="13" spans="1:9" x14ac:dyDescent="0.25">
      <c r="A13" s="24" t="s">
        <v>8</v>
      </c>
      <c r="C13" s="31">
        <v>0.3</v>
      </c>
      <c r="D13" s="24"/>
    </row>
    <row r="14" spans="1:9" x14ac:dyDescent="0.25">
      <c r="A14" s="24" t="s">
        <v>5</v>
      </c>
      <c r="C14" s="30">
        <v>180000</v>
      </c>
      <c r="D14" s="24"/>
    </row>
    <row r="15" spans="1:9" x14ac:dyDescent="0.25">
      <c r="A15" s="24" t="s">
        <v>48</v>
      </c>
      <c r="C15" s="24">
        <v>4</v>
      </c>
      <c r="D15" s="24" t="s">
        <v>6</v>
      </c>
    </row>
    <row r="16" spans="1:9" x14ac:dyDescent="0.25">
      <c r="A16" s="24" t="s">
        <v>7</v>
      </c>
      <c r="C16" s="31">
        <v>0.06</v>
      </c>
      <c r="D16" s="24"/>
    </row>
    <row r="17" spans="1:8" x14ac:dyDescent="0.25">
      <c r="A17" s="24" t="s">
        <v>23</v>
      </c>
      <c r="C17" s="34">
        <f>((1+C16)^C15-1)/((1+C16)^C15*C16)</f>
        <v>3.4651056126996602</v>
      </c>
      <c r="D17" s="24"/>
    </row>
    <row r="18" spans="1:8" x14ac:dyDescent="0.25">
      <c r="A18" s="43" t="s">
        <v>68</v>
      </c>
      <c r="B18" s="35"/>
      <c r="C18" s="44">
        <f>C14/(((1+C16)^C15-1)/((1+C16)^C15*C16))</f>
        <v>51946.46862718917</v>
      </c>
      <c r="D18" s="55">
        <v>2</v>
      </c>
    </row>
    <row r="19" spans="1:8" x14ac:dyDescent="0.25">
      <c r="B19" s="24"/>
      <c r="C19" s="30"/>
      <c r="D19" s="24"/>
    </row>
    <row r="20" spans="1:8" ht="27.6" x14ac:dyDescent="0.25">
      <c r="A20" s="19" t="s">
        <v>2</v>
      </c>
      <c r="B20" s="47" t="s">
        <v>9</v>
      </c>
      <c r="C20" s="46" t="s">
        <v>46</v>
      </c>
      <c r="D20" s="47" t="s">
        <v>10</v>
      </c>
      <c r="E20" s="46" t="s">
        <v>47</v>
      </c>
      <c r="F20" s="46" t="s">
        <v>72</v>
      </c>
      <c r="G20" s="46" t="s">
        <v>73</v>
      </c>
    </row>
    <row r="21" spans="1:8" x14ac:dyDescent="0.25">
      <c r="A21">
        <v>0</v>
      </c>
      <c r="D21" s="4">
        <f>C14</f>
        <v>180000</v>
      </c>
      <c r="F21" s="3">
        <f>1/(1+0.15)^A21</f>
        <v>1</v>
      </c>
      <c r="G21" s="1">
        <f>E21*F21</f>
        <v>0</v>
      </c>
    </row>
    <row r="22" spans="1:8" x14ac:dyDescent="0.25">
      <c r="A22">
        <v>1</v>
      </c>
      <c r="B22" s="4">
        <f>D21*$C$16</f>
        <v>10800</v>
      </c>
      <c r="C22" s="4">
        <f>$C$18-B22</f>
        <v>41146.46862718917</v>
      </c>
      <c r="D22" s="4">
        <f>D21-C22</f>
        <v>138853.53137281083</v>
      </c>
      <c r="E22" s="4">
        <f>B22*$C$13</f>
        <v>3240</v>
      </c>
      <c r="F22" s="3">
        <f t="shared" ref="F22:F25" si="2">1/(1+0.15)^A22</f>
        <v>0.86956521739130443</v>
      </c>
      <c r="G22" s="1">
        <f t="shared" ref="G22:G25" si="3">E22*F22</f>
        <v>2817.3913043478265</v>
      </c>
    </row>
    <row r="23" spans="1:8" x14ac:dyDescent="0.25">
      <c r="A23">
        <v>2</v>
      </c>
      <c r="B23" s="4">
        <f t="shared" ref="B23:B25" si="4">D22*$C$16</f>
        <v>8331.2118823686487</v>
      </c>
      <c r="C23" s="4">
        <f t="shared" ref="C23:C25" si="5">$C$18-B23</f>
        <v>43615.256744820523</v>
      </c>
      <c r="D23" s="4">
        <f>D22-C23</f>
        <v>95238.274627990308</v>
      </c>
      <c r="E23" s="4">
        <f t="shared" ref="E23:E25" si="6">B23*$C$13</f>
        <v>2499.3635647105943</v>
      </c>
      <c r="F23" s="3">
        <f t="shared" si="2"/>
        <v>0.7561436672967865</v>
      </c>
      <c r="G23" s="1">
        <f t="shared" si="3"/>
        <v>1889.8779317282381</v>
      </c>
    </row>
    <row r="24" spans="1:8" x14ac:dyDescent="0.25">
      <c r="A24">
        <v>3</v>
      </c>
      <c r="B24" s="4">
        <f t="shared" si="4"/>
        <v>5714.2964776794179</v>
      </c>
      <c r="C24" s="4">
        <f t="shared" si="5"/>
        <v>46232.172149509752</v>
      </c>
      <c r="D24" s="4">
        <f>D23-C24</f>
        <v>49006.102478480556</v>
      </c>
      <c r="E24" s="4">
        <f t="shared" si="6"/>
        <v>1714.2889433038254</v>
      </c>
      <c r="F24" s="3">
        <f t="shared" si="2"/>
        <v>0.65751623243198831</v>
      </c>
      <c r="G24" s="1">
        <f t="shared" si="3"/>
        <v>1127.1728073009456</v>
      </c>
    </row>
    <row r="25" spans="1:8" x14ac:dyDescent="0.25">
      <c r="A25">
        <v>4</v>
      </c>
      <c r="B25" s="4">
        <f t="shared" si="4"/>
        <v>2940.3661487088334</v>
      </c>
      <c r="C25" s="4">
        <f t="shared" si="5"/>
        <v>49006.102478480338</v>
      </c>
      <c r="D25" s="4">
        <f>D24-C25</f>
        <v>2.1827872842550278E-10</v>
      </c>
      <c r="E25" s="4">
        <f t="shared" si="6"/>
        <v>882.10984461265002</v>
      </c>
      <c r="F25" s="3">
        <f t="shared" si="2"/>
        <v>0.57175324559303342</v>
      </c>
      <c r="G25" s="1">
        <f t="shared" si="3"/>
        <v>504.34916662684901</v>
      </c>
    </row>
    <row r="26" spans="1:8" x14ac:dyDescent="0.25">
      <c r="A26" s="35" t="s">
        <v>69</v>
      </c>
      <c r="B26" s="45"/>
      <c r="C26" s="45"/>
      <c r="D26" s="45"/>
      <c r="E26" s="4"/>
      <c r="F26" s="45"/>
      <c r="G26" s="36">
        <f t="shared" ref="G26" si="7">SUM(G22:G25)</f>
        <v>6338.7912100038593</v>
      </c>
      <c r="H26" s="55">
        <v>4</v>
      </c>
    </row>
    <row r="27" spans="1:8" x14ac:dyDescent="0.25">
      <c r="A27" s="35"/>
      <c r="B27" s="45"/>
      <c r="C27" s="45"/>
      <c r="D27" s="45"/>
      <c r="E27" s="45"/>
    </row>
    <row r="28" spans="1:8" ht="27.6" x14ac:dyDescent="0.25">
      <c r="A28" s="19" t="s">
        <v>2</v>
      </c>
      <c r="B28" s="46" t="s">
        <v>70</v>
      </c>
      <c r="C28" s="29" t="s">
        <v>71</v>
      </c>
      <c r="D28" s="29" t="s">
        <v>47</v>
      </c>
      <c r="E28" s="46" t="s">
        <v>72</v>
      </c>
      <c r="F28" s="46" t="s">
        <v>73</v>
      </c>
    </row>
    <row r="29" spans="1:8" x14ac:dyDescent="0.25">
      <c r="A29" s="41">
        <v>0</v>
      </c>
      <c r="B29" s="48"/>
      <c r="C29" s="48">
        <f>-C4</f>
        <v>230000</v>
      </c>
      <c r="D29" s="48"/>
      <c r="E29" s="3">
        <f>1/(1+0.15)^A29</f>
        <v>1</v>
      </c>
      <c r="F29" s="1">
        <f>D29*E29</f>
        <v>0</v>
      </c>
    </row>
    <row r="30" spans="1:8" x14ac:dyDescent="0.25">
      <c r="A30" s="41">
        <v>1</v>
      </c>
      <c r="B30" s="48">
        <f>2/8*C29</f>
        <v>57500</v>
      </c>
      <c r="C30" s="48">
        <f>C29-B30</f>
        <v>172500</v>
      </c>
      <c r="D30" s="48">
        <f>B30*0.3</f>
        <v>17250</v>
      </c>
      <c r="E30" s="3">
        <f t="shared" ref="E30:E35" si="8">1/(1+0.15)^A30</f>
        <v>0.86956521739130443</v>
      </c>
      <c r="F30" s="1">
        <f t="shared" ref="F30:F35" si="9">D30*E30</f>
        <v>15000.000000000002</v>
      </c>
    </row>
    <row r="31" spans="1:8" x14ac:dyDescent="0.25">
      <c r="A31" s="41">
        <v>2</v>
      </c>
      <c r="B31" s="48">
        <f t="shared" ref="B31:B35" si="10">2/8*C30</f>
        <v>43125</v>
      </c>
      <c r="C31" s="48">
        <f t="shared" ref="C31:C35" si="11">C30-B31</f>
        <v>129375</v>
      </c>
      <c r="D31" s="48">
        <f t="shared" ref="D31:D35" si="12">B31*0.3</f>
        <v>12937.5</v>
      </c>
      <c r="E31" s="3">
        <f t="shared" si="8"/>
        <v>0.7561436672967865</v>
      </c>
      <c r="F31" s="1">
        <f t="shared" si="9"/>
        <v>9782.6086956521758</v>
      </c>
    </row>
    <row r="32" spans="1:8" x14ac:dyDescent="0.25">
      <c r="A32" s="41">
        <v>3</v>
      </c>
      <c r="B32" s="48">
        <f t="shared" si="10"/>
        <v>32343.75</v>
      </c>
      <c r="C32" s="48">
        <f t="shared" si="11"/>
        <v>97031.25</v>
      </c>
      <c r="D32" s="48">
        <f t="shared" si="12"/>
        <v>9703.125</v>
      </c>
      <c r="E32" s="3">
        <f t="shared" si="8"/>
        <v>0.65751623243198831</v>
      </c>
      <c r="F32" s="1">
        <f t="shared" si="9"/>
        <v>6379.9621928166362</v>
      </c>
    </row>
    <row r="33" spans="1:8" x14ac:dyDescent="0.25">
      <c r="A33" s="41">
        <v>4</v>
      </c>
      <c r="B33" s="48">
        <f t="shared" si="10"/>
        <v>24257.8125</v>
      </c>
      <c r="C33" s="48">
        <f t="shared" si="11"/>
        <v>72773.4375</v>
      </c>
      <c r="D33" s="48">
        <f t="shared" si="12"/>
        <v>7277.34375</v>
      </c>
      <c r="E33" s="3">
        <f t="shared" si="8"/>
        <v>0.57175324559303342</v>
      </c>
      <c r="F33" s="1">
        <f t="shared" si="9"/>
        <v>4160.8449083586765</v>
      </c>
    </row>
    <row r="34" spans="1:8" x14ac:dyDescent="0.25">
      <c r="A34" s="41">
        <v>5</v>
      </c>
      <c r="B34" s="48">
        <f t="shared" si="10"/>
        <v>18193.359375</v>
      </c>
      <c r="C34" s="48">
        <f t="shared" si="11"/>
        <v>54580.078125</v>
      </c>
      <c r="D34" s="48">
        <f t="shared" si="12"/>
        <v>5458.0078125</v>
      </c>
      <c r="E34" s="3">
        <f>1/(1+0.15)^A34</f>
        <v>0.49717673529828987</v>
      </c>
      <c r="F34" s="1">
        <f t="shared" si="9"/>
        <v>2713.5945054513109</v>
      </c>
    </row>
    <row r="35" spans="1:8" x14ac:dyDescent="0.25">
      <c r="A35" s="41">
        <v>6</v>
      </c>
      <c r="B35" s="48">
        <f t="shared" si="10"/>
        <v>13645.01953125</v>
      </c>
      <c r="C35" s="48">
        <f t="shared" si="11"/>
        <v>40935.05859375</v>
      </c>
      <c r="D35" s="48">
        <f t="shared" si="12"/>
        <v>4093.505859375</v>
      </c>
      <c r="E35" s="3">
        <f t="shared" si="8"/>
        <v>0.43232759591155645</v>
      </c>
      <c r="F35" s="1">
        <f t="shared" si="9"/>
        <v>1769.7355470334637</v>
      </c>
    </row>
    <row r="36" spans="1:8" x14ac:dyDescent="0.25">
      <c r="A36" s="35" t="s">
        <v>74</v>
      </c>
      <c r="B36" s="45"/>
      <c r="C36" s="45"/>
      <c r="D36" s="45"/>
      <c r="E36" s="4"/>
      <c r="F36" s="45">
        <f>SUM(F29:F35)</f>
        <v>39806.745849312269</v>
      </c>
      <c r="G36" s="55">
        <v>4</v>
      </c>
    </row>
    <row r="37" spans="1:8" x14ac:dyDescent="0.25">
      <c r="A37" s="35"/>
      <c r="B37" s="45"/>
      <c r="C37" s="45"/>
      <c r="D37" s="45"/>
      <c r="E37" s="45"/>
    </row>
    <row r="38" spans="1:8" ht="27.6" x14ac:dyDescent="0.25">
      <c r="A38" s="19" t="s">
        <v>2</v>
      </c>
      <c r="B38" s="19" t="s">
        <v>75</v>
      </c>
      <c r="C38" s="19"/>
      <c r="D38" s="19"/>
      <c r="E38" s="19" t="s">
        <v>3</v>
      </c>
      <c r="F38" s="20">
        <v>0.15</v>
      </c>
      <c r="G38" s="21" t="s">
        <v>33</v>
      </c>
    </row>
    <row r="39" spans="1:8" x14ac:dyDescent="0.25">
      <c r="A39" s="14">
        <v>0</v>
      </c>
      <c r="B39" t="s">
        <v>76</v>
      </c>
      <c r="E39" s="1">
        <f>C4+C14</f>
        <v>-50000</v>
      </c>
      <c r="F39" s="15">
        <f>ROUND(1/(1+$B$3)^A39,3)</f>
        <v>1</v>
      </c>
      <c r="G39" s="1">
        <f>E39*F39</f>
        <v>-50000</v>
      </c>
      <c r="H39" s="55">
        <v>2</v>
      </c>
    </row>
    <row r="40" spans="1:8" x14ac:dyDescent="0.25">
      <c r="A40" s="14" t="s">
        <v>77</v>
      </c>
      <c r="B40" t="s">
        <v>78</v>
      </c>
      <c r="E40" s="1">
        <f>-C18</f>
        <v>-51946.46862718917</v>
      </c>
      <c r="F40" s="15">
        <f>SUM(B5:B8)</f>
        <v>2.8559999999999999</v>
      </c>
      <c r="G40" s="1">
        <f>E40*F40</f>
        <v>-148359.11439925226</v>
      </c>
      <c r="H40" s="55">
        <v>2</v>
      </c>
    </row>
    <row r="41" spans="1:8" x14ac:dyDescent="0.25">
      <c r="A41" s="14">
        <v>0</v>
      </c>
      <c r="B41" t="s">
        <v>80</v>
      </c>
      <c r="E41" s="1">
        <f>G26</f>
        <v>6338.7912100038593</v>
      </c>
      <c r="F41" s="15">
        <f>ROUND(1/(1+$B$3)^A41,3)</f>
        <v>1</v>
      </c>
      <c r="G41" s="1">
        <f>E41*F41</f>
        <v>6338.7912100038593</v>
      </c>
      <c r="H41" s="55">
        <v>2</v>
      </c>
    </row>
    <row r="42" spans="1:8" x14ac:dyDescent="0.25">
      <c r="A42" s="14">
        <v>0</v>
      </c>
      <c r="B42" t="s">
        <v>79</v>
      </c>
      <c r="E42" s="1">
        <f>F36</f>
        <v>39806.745849312269</v>
      </c>
      <c r="F42" s="15">
        <f>ROUND(1/(1+$B$3)^A42,3)</f>
        <v>1</v>
      </c>
      <c r="G42" s="1">
        <f t="shared" ref="G42:G45" si="13">E42*F42</f>
        <v>39806.745849312269</v>
      </c>
      <c r="H42" s="55">
        <v>2</v>
      </c>
    </row>
    <row r="43" spans="1:8" x14ac:dyDescent="0.25">
      <c r="A43" s="14" t="s">
        <v>82</v>
      </c>
      <c r="B43" t="s">
        <v>83</v>
      </c>
      <c r="E43" s="1">
        <v>56000</v>
      </c>
      <c r="F43" s="15">
        <f>SUM(B5:B10)</f>
        <v>3.7849999999999997</v>
      </c>
      <c r="G43" s="1">
        <f t="shared" si="13"/>
        <v>211959.99999999997</v>
      </c>
      <c r="H43" s="55">
        <v>2</v>
      </c>
    </row>
    <row r="44" spans="1:8" x14ac:dyDescent="0.25">
      <c r="A44" s="14">
        <v>6</v>
      </c>
      <c r="B44" t="s">
        <v>81</v>
      </c>
      <c r="E44" s="1">
        <f>10000</f>
        <v>10000</v>
      </c>
      <c r="F44" s="15">
        <f>ROUND(1/(1+$B$3)^A44,3)</f>
        <v>0.432</v>
      </c>
      <c r="G44" s="1">
        <f t="shared" si="13"/>
        <v>4320</v>
      </c>
      <c r="H44" s="55">
        <v>2</v>
      </c>
    </row>
    <row r="45" spans="1:8" x14ac:dyDescent="0.25">
      <c r="A45" s="14">
        <v>6</v>
      </c>
      <c r="B45" t="s">
        <v>84</v>
      </c>
      <c r="E45" s="1">
        <f>(C35-E44)*-C13</f>
        <v>-9280.517578125</v>
      </c>
      <c r="F45" s="15">
        <f>ROUND(1/(1+$B$3)^A45,3)</f>
        <v>0.432</v>
      </c>
      <c r="G45" s="1">
        <f t="shared" si="13"/>
        <v>-4009.18359375</v>
      </c>
      <c r="H45" s="55">
        <v>2</v>
      </c>
    </row>
    <row r="46" spans="1:8" x14ac:dyDescent="0.25">
      <c r="A46" s="51" t="s">
        <v>85</v>
      </c>
      <c r="B46" s="52"/>
      <c r="C46" s="52"/>
      <c r="D46" s="52"/>
      <c r="E46" s="52"/>
      <c r="F46" s="49"/>
      <c r="G46" s="50">
        <f>SUM(G38:G45)</f>
        <v>60057.239066313865</v>
      </c>
    </row>
    <row r="48" spans="1:8" x14ac:dyDescent="0.25">
      <c r="A48" s="57" t="s">
        <v>107</v>
      </c>
      <c r="C48" s="56" t="s">
        <v>108</v>
      </c>
      <c r="H48" s="55">
        <v>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topLeftCell="A7" zoomScale="130" zoomScaleNormal="130" workbookViewId="0">
      <selection activeCell="E20" sqref="E20"/>
    </sheetView>
  </sheetViews>
  <sheetFormatPr baseColWidth="10" defaultRowHeight="13.8" x14ac:dyDescent="0.25"/>
  <cols>
    <col min="1" max="1" width="11.5" customWidth="1"/>
    <col min="2" max="4" width="10.59765625" customWidth="1"/>
  </cols>
  <sheetData>
    <row r="1" spans="1:5" x14ac:dyDescent="0.25">
      <c r="A1" s="32" t="s">
        <v>6</v>
      </c>
      <c r="B1" s="22" t="s">
        <v>11</v>
      </c>
      <c r="C1" s="22" t="s">
        <v>12</v>
      </c>
      <c r="D1" s="22" t="s">
        <v>13</v>
      </c>
    </row>
    <row r="2" spans="1:5" x14ac:dyDescent="0.25">
      <c r="A2" s="33">
        <v>0</v>
      </c>
      <c r="B2" s="1">
        <v>-450000</v>
      </c>
      <c r="C2" s="1">
        <v>-390000</v>
      </c>
      <c r="D2" s="1">
        <v>-410000</v>
      </c>
    </row>
    <row r="3" spans="1:5" x14ac:dyDescent="0.25">
      <c r="A3" s="33">
        <v>1</v>
      </c>
      <c r="B3" s="1">
        <v>130000</v>
      </c>
      <c r="C3" s="1">
        <v>115000</v>
      </c>
      <c r="D3" s="1">
        <v>122000</v>
      </c>
    </row>
    <row r="4" spans="1:5" x14ac:dyDescent="0.25">
      <c r="A4" s="33">
        <v>2</v>
      </c>
      <c r="B4" s="1">
        <f>B3</f>
        <v>130000</v>
      </c>
      <c r="C4" s="1">
        <f>C3</f>
        <v>115000</v>
      </c>
      <c r="D4" s="1">
        <f>D3</f>
        <v>122000</v>
      </c>
    </row>
    <row r="5" spans="1:5" x14ac:dyDescent="0.25">
      <c r="A5" s="33">
        <v>3</v>
      </c>
      <c r="B5" s="1">
        <f t="shared" ref="B5:D7" si="0">B4</f>
        <v>130000</v>
      </c>
      <c r="C5" s="1">
        <f t="shared" si="0"/>
        <v>115000</v>
      </c>
      <c r="D5" s="1">
        <f t="shared" si="0"/>
        <v>122000</v>
      </c>
    </row>
    <row r="6" spans="1:5" x14ac:dyDescent="0.25">
      <c r="A6" s="33">
        <v>4</v>
      </c>
      <c r="B6" s="1">
        <f t="shared" si="0"/>
        <v>130000</v>
      </c>
      <c r="C6" s="1">
        <f t="shared" si="0"/>
        <v>115000</v>
      </c>
      <c r="D6" s="1">
        <f t="shared" si="0"/>
        <v>122000</v>
      </c>
    </row>
    <row r="7" spans="1:5" x14ac:dyDescent="0.25">
      <c r="A7" s="33">
        <v>5</v>
      </c>
      <c r="B7" s="1">
        <f t="shared" si="0"/>
        <v>130000</v>
      </c>
      <c r="C7" s="1">
        <f t="shared" si="0"/>
        <v>115000</v>
      </c>
      <c r="D7" s="1">
        <f t="shared" si="0"/>
        <v>122000</v>
      </c>
    </row>
    <row r="8" spans="1:5" x14ac:dyDescent="0.25">
      <c r="A8" s="35" t="s">
        <v>0</v>
      </c>
      <c r="B8" s="36">
        <f>NPV(0.1,B3:B7)+B2</f>
        <v>42802.280023098167</v>
      </c>
      <c r="C8" s="36">
        <f t="shared" ref="C8:D8" si="1">NPV(0.1,C3:C7)+C2</f>
        <v>45940.478481971426</v>
      </c>
      <c r="D8" s="36">
        <f t="shared" si="1"/>
        <v>52475.985867830517</v>
      </c>
      <c r="E8" s="53">
        <v>6</v>
      </c>
    </row>
    <row r="9" spans="1:5" x14ac:dyDescent="0.25">
      <c r="A9" s="35" t="s">
        <v>14</v>
      </c>
      <c r="B9" s="58">
        <f>IRR(B2:B7)</f>
        <v>0.13657411107402218</v>
      </c>
      <c r="C9" s="58">
        <f t="shared" ref="C9:D9" si="2">IRR(C2:C7)</f>
        <v>0.14511382554804086</v>
      </c>
      <c r="D9" s="58">
        <f t="shared" si="2"/>
        <v>0.14893116507678417</v>
      </c>
      <c r="E9" s="53">
        <v>6</v>
      </c>
    </row>
    <row r="11" spans="1:5" x14ac:dyDescent="0.25">
      <c r="A11" s="32" t="s">
        <v>6</v>
      </c>
      <c r="B11" s="32" t="s">
        <v>49</v>
      </c>
      <c r="C11" s="32" t="s">
        <v>50</v>
      </c>
      <c r="D11" s="32" t="s">
        <v>51</v>
      </c>
    </row>
    <row r="12" spans="1:5" x14ac:dyDescent="0.25">
      <c r="A12" s="33">
        <v>0</v>
      </c>
      <c r="B12">
        <f>B2-C2</f>
        <v>-60000</v>
      </c>
      <c r="C12">
        <f>B2-D2</f>
        <v>-40000</v>
      </c>
      <c r="D12">
        <f>D2-C2</f>
        <v>-20000</v>
      </c>
    </row>
    <row r="13" spans="1:5" x14ac:dyDescent="0.25">
      <c r="A13" s="33">
        <v>1</v>
      </c>
      <c r="B13">
        <f t="shared" ref="B13:B17" si="3">B3-C3</f>
        <v>15000</v>
      </c>
      <c r="C13">
        <f t="shared" ref="C13:C17" si="4">B3-D3</f>
        <v>8000</v>
      </c>
      <c r="D13">
        <f t="shared" ref="D13:D17" si="5">D3-C3</f>
        <v>7000</v>
      </c>
    </row>
    <row r="14" spans="1:5" x14ac:dyDescent="0.25">
      <c r="A14" s="33">
        <v>2</v>
      </c>
      <c r="B14">
        <f t="shared" si="3"/>
        <v>15000</v>
      </c>
      <c r="C14">
        <f t="shared" si="4"/>
        <v>8000</v>
      </c>
      <c r="D14">
        <f t="shared" si="5"/>
        <v>7000</v>
      </c>
    </row>
    <row r="15" spans="1:5" x14ac:dyDescent="0.25">
      <c r="A15" s="33">
        <v>3</v>
      </c>
      <c r="B15">
        <f t="shared" si="3"/>
        <v>15000</v>
      </c>
      <c r="C15">
        <f t="shared" si="4"/>
        <v>8000</v>
      </c>
      <c r="D15">
        <f t="shared" si="5"/>
        <v>7000</v>
      </c>
    </row>
    <row r="16" spans="1:5" x14ac:dyDescent="0.25">
      <c r="A16" s="33">
        <v>4</v>
      </c>
      <c r="B16">
        <f t="shared" si="3"/>
        <v>15000</v>
      </c>
      <c r="C16">
        <f t="shared" si="4"/>
        <v>8000</v>
      </c>
      <c r="D16">
        <f t="shared" si="5"/>
        <v>7000</v>
      </c>
    </row>
    <row r="17" spans="1:5" x14ac:dyDescent="0.25">
      <c r="A17" s="33">
        <v>5</v>
      </c>
      <c r="B17">
        <f t="shared" si="3"/>
        <v>15000</v>
      </c>
      <c r="C17">
        <f t="shared" si="4"/>
        <v>8000</v>
      </c>
      <c r="D17">
        <f t="shared" si="5"/>
        <v>7000</v>
      </c>
    </row>
    <row r="18" spans="1:5" x14ac:dyDescent="0.25">
      <c r="A18" s="35" t="s">
        <v>52</v>
      </c>
      <c r="B18" s="58">
        <f>IRR(B12:B17)</f>
        <v>7.9308261160397242E-2</v>
      </c>
      <c r="C18" s="58">
        <f t="shared" ref="C18:D18" si="6">IRR(C12:C17)</f>
        <v>0</v>
      </c>
      <c r="D18" s="58">
        <f t="shared" si="6"/>
        <v>0.2210629215316211</v>
      </c>
      <c r="E18" s="53">
        <v>9</v>
      </c>
    </row>
    <row r="20" spans="1:5" x14ac:dyDescent="0.25">
      <c r="A20" s="35" t="s">
        <v>109</v>
      </c>
      <c r="E20" s="53">
        <v>8</v>
      </c>
    </row>
    <row r="22" spans="1:5" x14ac:dyDescent="0.25">
      <c r="A22" s="32" t="s">
        <v>7</v>
      </c>
      <c r="B22" s="22" t="s">
        <v>11</v>
      </c>
      <c r="C22" s="22" t="s">
        <v>12</v>
      </c>
      <c r="D22" s="22" t="s">
        <v>13</v>
      </c>
    </row>
    <row r="23" spans="1:5" x14ac:dyDescent="0.25">
      <c r="A23" s="2">
        <v>0</v>
      </c>
      <c r="B23" s="1">
        <f>NPV($A23,B$3:B$7)+B$2</f>
        <v>200000</v>
      </c>
      <c r="C23" s="1">
        <f t="shared" ref="C23:D23" si="7">NPV($A23,C$3:C$7)+C$2</f>
        <v>185000</v>
      </c>
      <c r="D23" s="1">
        <f t="shared" si="7"/>
        <v>200000</v>
      </c>
    </row>
    <row r="24" spans="1:5" x14ac:dyDescent="0.25">
      <c r="A24" s="2">
        <v>0.02</v>
      </c>
      <c r="B24" s="1">
        <f t="shared" ref="B24:D38" si="8">NPV($A24,B$3:B$7)+B$2</f>
        <v>162749.7361055467</v>
      </c>
      <c r="C24" s="1">
        <f t="shared" si="8"/>
        <v>152047.84347798349</v>
      </c>
      <c r="D24" s="1">
        <f t="shared" si="8"/>
        <v>165042.06003751291</v>
      </c>
    </row>
    <row r="25" spans="1:5" x14ac:dyDescent="0.25">
      <c r="A25" s="2">
        <v>0.04</v>
      </c>
      <c r="B25" s="1">
        <f t="shared" si="8"/>
        <v>128736.9030321067</v>
      </c>
      <c r="C25" s="1">
        <f t="shared" si="8"/>
        <v>121959.56806686352</v>
      </c>
      <c r="D25" s="1">
        <f t="shared" si="8"/>
        <v>133122.32438397699</v>
      </c>
    </row>
    <row r="26" spans="1:5" x14ac:dyDescent="0.25">
      <c r="A26" s="2">
        <v>0.06</v>
      </c>
      <c r="B26" s="1">
        <f t="shared" si="8"/>
        <v>97607.292123542749</v>
      </c>
      <c r="C26" s="1">
        <f t="shared" si="8"/>
        <v>94421.835340057034</v>
      </c>
      <c r="D26" s="1">
        <f t="shared" si="8"/>
        <v>103908.38183901703</v>
      </c>
    </row>
    <row r="27" spans="1:5" x14ac:dyDescent="0.25">
      <c r="A27" s="2">
        <v>0.08</v>
      </c>
      <c r="B27" s="1">
        <f t="shared" si="8"/>
        <v>69052.304820151068</v>
      </c>
      <c r="C27" s="1">
        <f t="shared" si="8"/>
        <v>69161.654263979755</v>
      </c>
      <c r="D27" s="1">
        <f t="shared" si="8"/>
        <v>77110.624523526349</v>
      </c>
    </row>
    <row r="28" spans="1:5" x14ac:dyDescent="0.25">
      <c r="A28" s="2">
        <v>0.1</v>
      </c>
      <c r="B28" s="1">
        <f t="shared" si="8"/>
        <v>42802.280023098167</v>
      </c>
      <c r="C28" s="1">
        <f t="shared" si="8"/>
        <v>45940.478481971426</v>
      </c>
      <c r="D28" s="1">
        <f t="shared" si="8"/>
        <v>52475.985867830517</v>
      </c>
    </row>
    <row r="29" spans="1:5" x14ac:dyDescent="0.25">
      <c r="A29" s="2">
        <v>0.12</v>
      </c>
      <c r="B29" s="1">
        <f t="shared" si="8"/>
        <v>18620.906304850534</v>
      </c>
      <c r="C29" s="1">
        <f t="shared" si="8"/>
        <v>24549.263269675488</v>
      </c>
      <c r="D29" s="1">
        <f t="shared" si="8"/>
        <v>29782.696686090494</v>
      </c>
    </row>
    <row r="30" spans="1:5" x14ac:dyDescent="0.25">
      <c r="A30" s="2">
        <v>0.14000000000000001</v>
      </c>
      <c r="B30" s="1">
        <f t="shared" si="8"/>
        <v>-3699.4740484002978</v>
      </c>
      <c r="C30" s="1">
        <f t="shared" si="8"/>
        <v>4804.3114187227911</v>
      </c>
      <c r="D30" s="1">
        <f t="shared" si="8"/>
        <v>8835.8782007320551</v>
      </c>
    </row>
    <row r="31" spans="1:5" x14ac:dyDescent="0.25">
      <c r="A31" s="2">
        <v>0.16</v>
      </c>
      <c r="B31" s="1">
        <f t="shared" si="8"/>
        <v>-24341.82502403931</v>
      </c>
      <c r="C31" s="1">
        <f t="shared" si="8"/>
        <v>-13456.229828957818</v>
      </c>
      <c r="D31" s="1">
        <f t="shared" si="8"/>
        <v>-10536.174253329227</v>
      </c>
    </row>
    <row r="32" spans="1:5" x14ac:dyDescent="0.25">
      <c r="A32" s="2">
        <v>0.18</v>
      </c>
      <c r="B32" s="1">
        <f t="shared" si="8"/>
        <v>-43467.767277553387</v>
      </c>
      <c r="C32" s="1">
        <f t="shared" si="8"/>
        <v>-30375.332591681741</v>
      </c>
      <c r="D32" s="1">
        <f t="shared" si="8"/>
        <v>-28485.135445088614</v>
      </c>
    </row>
    <row r="33" spans="1:4" x14ac:dyDescent="0.25">
      <c r="A33" s="2">
        <v>0.2</v>
      </c>
      <c r="B33" s="1">
        <f t="shared" si="8"/>
        <v>-61220.421810699569</v>
      </c>
      <c r="C33" s="1">
        <f t="shared" si="8"/>
        <v>-46079.603909465019</v>
      </c>
      <c r="D33" s="1">
        <f t="shared" si="8"/>
        <v>-45145.318930041161</v>
      </c>
    </row>
    <row r="34" spans="1:4" x14ac:dyDescent="0.25">
      <c r="A34" s="2">
        <v>0.22</v>
      </c>
      <c r="B34" s="1">
        <f t="shared" si="8"/>
        <v>-77726.830998754245</v>
      </c>
      <c r="C34" s="1">
        <f t="shared" si="8"/>
        <v>-60681.42742197495</v>
      </c>
      <c r="D34" s="1">
        <f t="shared" si="8"/>
        <v>-60635.949091138609</v>
      </c>
    </row>
    <row r="35" spans="1:4" x14ac:dyDescent="0.25">
      <c r="A35" s="2">
        <v>0.24</v>
      </c>
      <c r="B35" s="1">
        <f t="shared" si="8"/>
        <v>-93100.025914146041</v>
      </c>
      <c r="C35" s="1">
        <f t="shared" si="8"/>
        <v>-74280.792154821509</v>
      </c>
      <c r="D35" s="1">
        <f t="shared" si="8"/>
        <v>-75063.101242506295</v>
      </c>
    </row>
    <row r="36" spans="1:4" x14ac:dyDescent="0.25">
      <c r="A36" s="2">
        <v>0.26</v>
      </c>
      <c r="B36" s="1">
        <f t="shared" si="8"/>
        <v>-107440.79669585481</v>
      </c>
      <c r="C36" s="1">
        <f t="shared" si="8"/>
        <v>-86966.858615563891</v>
      </c>
      <c r="D36" s="1">
        <f t="shared" si="8"/>
        <v>-88521.363053033012</v>
      </c>
    </row>
    <row r="37" spans="1:4" x14ac:dyDescent="0.25">
      <c r="A37" s="2">
        <v>0.28000000000000003</v>
      </c>
      <c r="B37" s="1">
        <f t="shared" si="8"/>
        <v>-120839.21283483505</v>
      </c>
      <c r="C37" s="1">
        <f t="shared" si="8"/>
        <v>-98819.303661584854</v>
      </c>
      <c r="D37" s="1">
        <f t="shared" si="8"/>
        <v>-101095.26127576828</v>
      </c>
    </row>
    <row r="38" spans="1:4" x14ac:dyDescent="0.25">
      <c r="A38" s="2">
        <v>0.3</v>
      </c>
      <c r="B38" s="1">
        <f t="shared" si="8"/>
        <v>-133375.9322152586</v>
      </c>
      <c r="C38" s="1">
        <f t="shared" si="8"/>
        <v>-109909.4784981134</v>
      </c>
      <c r="D38" s="1">
        <f t="shared" si="8"/>
        <v>-112860.49023278116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E23" sqref="E23"/>
    </sheetView>
  </sheetViews>
  <sheetFormatPr baseColWidth="10" defaultRowHeight="13.8" x14ac:dyDescent="0.25"/>
  <cols>
    <col min="1" max="1" width="7.69921875" customWidth="1"/>
    <col min="2" max="2" width="6.8984375" customWidth="1"/>
    <col min="3" max="3" width="4.8984375" customWidth="1"/>
  </cols>
  <sheetData>
    <row r="1" spans="1:3" x14ac:dyDescent="0.25">
      <c r="A1" t="s">
        <v>86</v>
      </c>
      <c r="B1" t="s">
        <v>87</v>
      </c>
    </row>
    <row r="3" spans="1:3" x14ac:dyDescent="0.25">
      <c r="A3" t="s">
        <v>88</v>
      </c>
      <c r="B3" s="1">
        <v>4</v>
      </c>
      <c r="C3" s="1"/>
    </row>
    <row r="4" spans="1:3" x14ac:dyDescent="0.25">
      <c r="A4" t="s">
        <v>89</v>
      </c>
      <c r="B4" s="1">
        <v>4</v>
      </c>
      <c r="C4" s="1"/>
    </row>
    <row r="5" spans="1:3" x14ac:dyDescent="0.25">
      <c r="A5" t="s">
        <v>90</v>
      </c>
      <c r="B5" s="1">
        <v>4</v>
      </c>
      <c r="C5" s="1"/>
    </row>
    <row r="6" spans="1:3" x14ac:dyDescent="0.25">
      <c r="A6" t="s">
        <v>91</v>
      </c>
      <c r="B6" s="1">
        <v>4</v>
      </c>
      <c r="C6" s="1"/>
    </row>
    <row r="7" spans="1:3" x14ac:dyDescent="0.25">
      <c r="A7" t="s">
        <v>92</v>
      </c>
      <c r="B7" s="1">
        <v>4</v>
      </c>
      <c r="C7" s="1"/>
    </row>
    <row r="8" spans="1:3" x14ac:dyDescent="0.25">
      <c r="A8" t="s">
        <v>93</v>
      </c>
      <c r="B8" s="1">
        <v>4</v>
      </c>
      <c r="C8" s="1">
        <f>SUM(B3:B8)</f>
        <v>24</v>
      </c>
    </row>
    <row r="9" spans="1:3" x14ac:dyDescent="0.25">
      <c r="B9" s="1"/>
      <c r="C9" s="1"/>
    </row>
    <row r="10" spans="1:3" x14ac:dyDescent="0.25">
      <c r="A10" t="s">
        <v>94</v>
      </c>
      <c r="B10" s="1">
        <v>5</v>
      </c>
      <c r="C10" s="1"/>
    </row>
    <row r="11" spans="1:3" x14ac:dyDescent="0.25">
      <c r="A11" t="s">
        <v>95</v>
      </c>
      <c r="B11" s="1">
        <v>5</v>
      </c>
      <c r="C11" s="1"/>
    </row>
    <row r="12" spans="1:3" x14ac:dyDescent="0.25">
      <c r="A12" t="s">
        <v>96</v>
      </c>
      <c r="B12" s="1">
        <v>5</v>
      </c>
      <c r="C12" s="1"/>
    </row>
    <row r="13" spans="1:3" x14ac:dyDescent="0.25">
      <c r="A13" t="s">
        <v>97</v>
      </c>
      <c r="B13" s="1">
        <v>5</v>
      </c>
      <c r="C13" s="1">
        <f>SUM(B10:B13)</f>
        <v>20</v>
      </c>
    </row>
    <row r="14" spans="1:3" x14ac:dyDescent="0.25">
      <c r="B14" s="1"/>
      <c r="C14" s="1"/>
    </row>
    <row r="15" spans="1:3" x14ac:dyDescent="0.25">
      <c r="A15" t="s">
        <v>98</v>
      </c>
      <c r="B15" s="1">
        <v>2</v>
      </c>
      <c r="C15" s="1"/>
    </row>
    <row r="16" spans="1:3" x14ac:dyDescent="0.25">
      <c r="A16" t="s">
        <v>99</v>
      </c>
      <c r="B16" s="1">
        <v>4</v>
      </c>
      <c r="C16" s="1"/>
    </row>
    <row r="17" spans="1:3" x14ac:dyDescent="0.25">
      <c r="A17" t="s">
        <v>100</v>
      </c>
      <c r="B17" s="1">
        <v>4</v>
      </c>
      <c r="C17" s="1"/>
    </row>
    <row r="18" spans="1:3" x14ac:dyDescent="0.25">
      <c r="A18" t="s">
        <v>101</v>
      </c>
      <c r="B18" s="1">
        <v>14</v>
      </c>
      <c r="C18" s="1"/>
    </row>
    <row r="19" spans="1:3" x14ac:dyDescent="0.25">
      <c r="A19" t="s">
        <v>102</v>
      </c>
      <c r="B19" s="1">
        <v>3</v>
      </c>
      <c r="C19" s="1">
        <f>SUM(B15:B19)</f>
        <v>27</v>
      </c>
    </row>
    <row r="20" spans="1:3" x14ac:dyDescent="0.25">
      <c r="B20" s="1"/>
      <c r="C20" s="1"/>
    </row>
    <row r="21" spans="1:3" x14ac:dyDescent="0.25">
      <c r="A21" t="s">
        <v>103</v>
      </c>
      <c r="B21" s="1">
        <v>6</v>
      </c>
      <c r="C21" s="1"/>
    </row>
    <row r="22" spans="1:3" x14ac:dyDescent="0.25">
      <c r="A22" t="s">
        <v>104</v>
      </c>
      <c r="B22" s="1">
        <v>6</v>
      </c>
      <c r="C22" s="1"/>
    </row>
    <row r="23" spans="1:3" x14ac:dyDescent="0.25">
      <c r="A23" t="s">
        <v>105</v>
      </c>
      <c r="B23" s="1">
        <v>9</v>
      </c>
      <c r="C23" s="1"/>
    </row>
    <row r="24" spans="1:3" x14ac:dyDescent="0.25">
      <c r="A24" t="s">
        <v>106</v>
      </c>
      <c r="B24" s="1">
        <v>8</v>
      </c>
      <c r="C24" s="1">
        <f>SUM(B21:B24)</f>
        <v>29</v>
      </c>
    </row>
    <row r="25" spans="1:3" x14ac:dyDescent="0.25">
      <c r="B25" s="1"/>
      <c r="C25" s="1"/>
    </row>
    <row r="26" spans="1:3" x14ac:dyDescent="0.25">
      <c r="B26" s="1"/>
      <c r="C26" s="36">
        <f>SUM(C3:C25)</f>
        <v>100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Diagramme</vt:lpstr>
      </vt:variant>
      <vt:variant>
        <vt:i4>1</vt:i4>
      </vt:variant>
    </vt:vector>
  </HeadingPairs>
  <TitlesOfParts>
    <vt:vector size="6" baseType="lpstr">
      <vt:lpstr>A1</vt:lpstr>
      <vt:lpstr>A2</vt:lpstr>
      <vt:lpstr>A3</vt:lpstr>
      <vt:lpstr>A4</vt:lpstr>
      <vt:lpstr>Tabelle1</vt:lpstr>
      <vt:lpstr>D4</vt:lpstr>
    </vt:vector>
  </TitlesOfParts>
  <Company>Fachhochschule Nordwestschweiz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Schmitt Thomas</dc:creator>
  <cp:lastModifiedBy>Schmitt Thomas</cp:lastModifiedBy>
  <cp:lastPrinted>2011-08-27T05:10:20Z</cp:lastPrinted>
  <dcterms:created xsi:type="dcterms:W3CDTF">2011-08-25T09:18:10Z</dcterms:created>
  <dcterms:modified xsi:type="dcterms:W3CDTF">2017-09-26T04:53:47Z</dcterms:modified>
</cp:coreProperties>
</file>