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Praxisstudium CFO\2018-19\Prüfung\"/>
    </mc:Choice>
  </mc:AlternateContent>
  <bookViews>
    <workbookView xWindow="240" yWindow="210" windowWidth="20115" windowHeight="7935" activeTab="5"/>
  </bookViews>
  <sheets>
    <sheet name="1" sheetId="1" r:id="rId1"/>
    <sheet name="2" sheetId="7" r:id="rId2"/>
    <sheet name="4" sheetId="11" r:id="rId3"/>
    <sheet name="3" sheetId="9" r:id="rId4"/>
    <sheet name="5" sheetId="8" r:id="rId5"/>
    <sheet name="6" sheetId="10" r:id="rId6"/>
    <sheet name="Punkte" sheetId="3" r:id="rId7"/>
  </sheets>
  <calcPr calcId="162913"/>
</workbook>
</file>

<file path=xl/calcChain.xml><?xml version="1.0" encoding="utf-8"?>
<calcChain xmlns="http://schemas.openxmlformats.org/spreadsheetml/2006/main">
  <c r="F6" i="10" l="1"/>
  <c r="F5" i="10"/>
  <c r="F4" i="10"/>
  <c r="F3" i="10"/>
  <c r="F1" i="10"/>
  <c r="E1" i="10"/>
  <c r="D13" i="1"/>
  <c r="D10" i="1"/>
  <c r="E11" i="8" l="1"/>
  <c r="C16" i="3" l="1"/>
  <c r="C10" i="3"/>
  <c r="C4" i="3"/>
  <c r="C11" i="10"/>
  <c r="C10" i="10"/>
  <c r="C12" i="10" s="1"/>
  <c r="C7" i="10"/>
  <c r="F2" i="10" s="1"/>
  <c r="C10" i="8"/>
  <c r="E5" i="8"/>
  <c r="B4" i="8"/>
  <c r="B10" i="8" s="1"/>
  <c r="D3" i="8"/>
  <c r="E2" i="8"/>
  <c r="E4" i="8" s="1"/>
  <c r="D49" i="9"/>
  <c r="G42" i="9"/>
  <c r="G44" i="9" s="1"/>
  <c r="D42" i="9"/>
  <c r="D36" i="9"/>
  <c r="H19" i="9"/>
  <c r="D13" i="9"/>
  <c r="D15" i="9" s="1"/>
  <c r="H7" i="9"/>
  <c r="G7" i="9"/>
  <c r="I7" i="9" s="1"/>
  <c r="C7" i="9"/>
  <c r="G6" i="9"/>
  <c r="I6" i="9" s="1"/>
  <c r="I5" i="9"/>
  <c r="G5" i="9"/>
  <c r="G4" i="9"/>
  <c r="I4" i="9" s="1"/>
  <c r="I3" i="9"/>
  <c r="G3" i="9"/>
  <c r="C3" i="9"/>
  <c r="D14" i="9" s="1"/>
  <c r="H2" i="9"/>
  <c r="G2" i="9"/>
  <c r="I2" i="9" s="1"/>
  <c r="I8" i="9" s="1"/>
  <c r="C9" i="9" s="1"/>
  <c r="C2" i="8" l="1"/>
  <c r="C8" i="8" s="1"/>
  <c r="B8" i="8" s="1"/>
  <c r="E10" i="8"/>
  <c r="D4" i="8"/>
  <c r="B9" i="8"/>
  <c r="E9" i="8" s="1"/>
  <c r="C9" i="8"/>
  <c r="C3" i="8"/>
  <c r="B57" i="9"/>
  <c r="D38" i="9"/>
  <c r="D22" i="9"/>
  <c r="B58" i="9"/>
  <c r="D27" i="9"/>
  <c r="B56" i="9"/>
  <c r="B59" i="9"/>
  <c r="D32" i="9"/>
  <c r="D17" i="9"/>
  <c r="I11" i="9"/>
  <c r="G46" i="9"/>
  <c r="G48" i="9"/>
  <c r="G20" i="9"/>
  <c r="D21" i="9" s="1"/>
  <c r="G45" i="9"/>
  <c r="G47" i="9"/>
  <c r="D10" i="8" l="1"/>
  <c r="E8" i="8"/>
  <c r="D8" i="8" s="1"/>
  <c r="G12" i="9"/>
  <c r="H20" i="9"/>
  <c r="G21" i="9" l="1"/>
  <c r="D26" i="9" s="1"/>
  <c r="D18" i="9"/>
  <c r="C56" i="9"/>
  <c r="D56" i="9" s="1"/>
  <c r="H12" i="9"/>
  <c r="D19" i="9" l="1"/>
  <c r="D16" i="9"/>
  <c r="I12" i="9"/>
  <c r="H21" i="9"/>
  <c r="G22" i="9" l="1"/>
  <c r="D31" i="9" s="1"/>
  <c r="G13" i="9"/>
  <c r="D23" i="9" l="1"/>
  <c r="C57" i="9"/>
  <c r="D57" i="9" s="1"/>
  <c r="H13" i="9"/>
  <c r="H22" i="9"/>
  <c r="G23" i="9" l="1"/>
  <c r="D37" i="9" s="1"/>
  <c r="H23" i="9"/>
  <c r="D24" i="9"/>
  <c r="D20" i="9"/>
  <c r="I13" i="9"/>
  <c r="G24" i="9" l="1"/>
  <c r="D41" i="9" s="1"/>
  <c r="G14" i="9"/>
  <c r="C58" i="9" l="1"/>
  <c r="D58" i="9" s="1"/>
  <c r="D28" i="9"/>
  <c r="H14" i="9"/>
  <c r="H24" i="9"/>
  <c r="D43" i="9" l="1"/>
  <c r="G25" i="9"/>
  <c r="D44" i="9" s="1"/>
  <c r="H44" i="9" s="1"/>
  <c r="D29" i="9"/>
  <c r="D25" i="9"/>
  <c r="I14" i="9"/>
  <c r="G15" i="9" l="1"/>
  <c r="H25" i="9"/>
  <c r="G26" i="9" l="1"/>
  <c r="D45" i="9" s="1"/>
  <c r="H26" i="9"/>
  <c r="C59" i="9"/>
  <c r="D59" i="9" s="1"/>
  <c r="D33" i="9"/>
  <c r="H15" i="9"/>
  <c r="G27" i="9" l="1"/>
  <c r="D46" i="9" s="1"/>
  <c r="H27" i="9"/>
  <c r="D34" i="9"/>
  <c r="D30" i="9"/>
  <c r="I15" i="9"/>
  <c r="G28" i="9" l="1"/>
  <c r="D47" i="9" s="1"/>
  <c r="G16" i="9"/>
  <c r="D39" i="9" l="1"/>
  <c r="H16" i="9"/>
  <c r="H28" i="9"/>
  <c r="G29" i="9" l="1"/>
  <c r="D48" i="9" s="1"/>
  <c r="D35" i="9"/>
  <c r="D40" i="9"/>
  <c r="I16" i="9"/>
  <c r="H29" i="9" l="1"/>
  <c r="D50" i="9" s="1"/>
  <c r="D51" i="9" s="1"/>
  <c r="I33" i="7" l="1"/>
  <c r="B31" i="7"/>
  <c r="G25" i="7"/>
  <c r="F25" i="7"/>
  <c r="E25" i="7"/>
  <c r="D25" i="7"/>
  <c r="C25" i="7"/>
  <c r="G24" i="7"/>
  <c r="F24" i="7"/>
  <c r="E24" i="7"/>
  <c r="D24" i="7"/>
  <c r="C24" i="7"/>
  <c r="G23" i="7"/>
  <c r="F23" i="7"/>
  <c r="E23" i="7"/>
  <c r="D23" i="7"/>
  <c r="C23" i="7"/>
  <c r="D21" i="7"/>
  <c r="E19" i="7"/>
  <c r="E22" i="7" s="1"/>
  <c r="G18" i="7"/>
  <c r="F18" i="7"/>
  <c r="E18" i="7"/>
  <c r="D18" i="7"/>
  <c r="C18" i="7"/>
  <c r="B18" i="7"/>
  <c r="K8" i="7"/>
  <c r="K10" i="7" s="1"/>
  <c r="G7" i="7"/>
  <c r="G21" i="7" s="1"/>
  <c r="F7" i="7"/>
  <c r="F21" i="7" s="1"/>
  <c r="E7" i="7"/>
  <c r="E21" i="7" s="1"/>
  <c r="D7" i="7"/>
  <c r="D19" i="7" s="1"/>
  <c r="D22" i="7" s="1"/>
  <c r="C7" i="7"/>
  <c r="C21" i="7" s="1"/>
  <c r="B7" i="7"/>
  <c r="K4" i="7"/>
  <c r="G26" i="7" l="1"/>
  <c r="F26" i="7"/>
  <c r="F28" i="7" s="1"/>
  <c r="D26" i="7"/>
  <c r="D28" i="7" s="1"/>
  <c r="D29" i="7" s="1"/>
  <c r="E26" i="7"/>
  <c r="E28" i="7" s="1"/>
  <c r="E29" i="7" s="1"/>
  <c r="F29" i="7"/>
  <c r="F19" i="7"/>
  <c r="F22" i="7" s="1"/>
  <c r="C19" i="7"/>
  <c r="C22" i="7" s="1"/>
  <c r="C26" i="7" s="1"/>
  <c r="C28" i="7" s="1"/>
  <c r="C29" i="7" s="1"/>
  <c r="G19" i="7"/>
  <c r="G22" i="7" s="1"/>
  <c r="G28" i="7" l="1"/>
  <c r="G29" i="7" s="1"/>
  <c r="B30" i="7" s="1"/>
  <c r="B32" i="7" s="1"/>
  <c r="G27" i="7"/>
  <c r="C7" i="1" l="1"/>
  <c r="C3" i="1"/>
  <c r="D3" i="1" s="1"/>
  <c r="B3" i="1" l="1"/>
  <c r="D11" i="1"/>
  <c r="D12" i="1" s="1"/>
  <c r="D14" i="1" l="1"/>
  <c r="C13" i="3"/>
  <c r="C8" i="3"/>
  <c r="E15" i="1" l="1"/>
  <c r="D15" i="1"/>
  <c r="C18" i="3"/>
  <c r="B20" i="3" l="1"/>
  <c r="C20" i="3"/>
</calcChain>
</file>

<file path=xl/sharedStrings.xml><?xml version="1.0" encoding="utf-8"?>
<sst xmlns="http://schemas.openxmlformats.org/spreadsheetml/2006/main" count="207" uniqueCount="126">
  <si>
    <t>Anschaffungspreis</t>
  </si>
  <si>
    <t>CHF</t>
  </si>
  <si>
    <t>Jahre</t>
  </si>
  <si>
    <t>Nutzungsdauer</t>
  </si>
  <si>
    <t>Restwert</t>
  </si>
  <si>
    <t>Buchwert</t>
  </si>
  <si>
    <t>Reproduktionswert</t>
  </si>
  <si>
    <t>Rf</t>
  </si>
  <si>
    <t>Rm</t>
  </si>
  <si>
    <t>kFK</t>
  </si>
  <si>
    <t>kEK</t>
  </si>
  <si>
    <t>WACCs</t>
  </si>
  <si>
    <t>UW Entity</t>
  </si>
  <si>
    <t>UW Equity</t>
  </si>
  <si>
    <t>Steuersatz</t>
  </si>
  <si>
    <t>PV</t>
  </si>
  <si>
    <t>FK</t>
  </si>
  <si>
    <t>Jahr</t>
  </si>
  <si>
    <t>Anzahlung</t>
  </si>
  <si>
    <t>Leasingzinssatz</t>
  </si>
  <si>
    <t>Leasingdauer</t>
  </si>
  <si>
    <t>Ablösungssumme</t>
  </si>
  <si>
    <t>Abschreibung</t>
  </si>
  <si>
    <t>vom Buchwert</t>
  </si>
  <si>
    <t>Leasingrate</t>
  </si>
  <si>
    <t>Net Present Value</t>
  </si>
  <si>
    <t>Liquidationserlös nach 10 Jahren</t>
  </si>
  <si>
    <t>Zins</t>
  </si>
  <si>
    <t>Amortis.</t>
  </si>
  <si>
    <t>Sollkonto</t>
  </si>
  <si>
    <t>Habenkonto</t>
  </si>
  <si>
    <t>Betrag</t>
  </si>
  <si>
    <t>Anlagen in Leasing</t>
  </si>
  <si>
    <t>Bank</t>
  </si>
  <si>
    <t>Leasingverbindlichkeiten</t>
  </si>
  <si>
    <t>kurzfristige Verbindlichkeiten</t>
  </si>
  <si>
    <t>Zinsaufwand</t>
  </si>
  <si>
    <t>Abschr</t>
  </si>
  <si>
    <t>Abschreibungen</t>
  </si>
  <si>
    <t>Anlagen</t>
  </si>
  <si>
    <t>a.o.Aufwand</t>
  </si>
  <si>
    <t>Aufwand operatives Leasing</t>
  </si>
  <si>
    <t>Aufwand finanzielles Leasing</t>
  </si>
  <si>
    <t>Differenz</t>
  </si>
  <si>
    <t>Börsenkurs</t>
  </si>
  <si>
    <t>Bezugsrecht</t>
  </si>
  <si>
    <t>Emissionspreis</t>
  </si>
  <si>
    <t>Nennwert</t>
  </si>
  <si>
    <t>Bezugsverhältnis</t>
  </si>
  <si>
    <t>bestehend</t>
  </si>
  <si>
    <t>neu</t>
  </si>
  <si>
    <t>Wert nach AK+</t>
  </si>
  <si>
    <t>Zugang</t>
  </si>
  <si>
    <t>AK</t>
  </si>
  <si>
    <t>Agio</t>
  </si>
  <si>
    <t>Bestehende Anlage</t>
  </si>
  <si>
    <t>Neue Anlage</t>
  </si>
  <si>
    <t>Neupreis</t>
  </si>
  <si>
    <t>kalkualtorischer Restwert</t>
  </si>
  <si>
    <t>Kapazität der Anlage</t>
  </si>
  <si>
    <t>Fahrzeuge pro Monat</t>
  </si>
  <si>
    <t>Alter</t>
  </si>
  <si>
    <t>Wiederbeschaffungsneuwert</t>
  </si>
  <si>
    <t>Abschreibungen pro Jahr</t>
  </si>
  <si>
    <t>Bewertungsdifferenz</t>
  </si>
  <si>
    <t>Umsatz</t>
  </si>
  <si>
    <t>Betriebsaufwand</t>
  </si>
  <si>
    <t>Beta</t>
  </si>
  <si>
    <t>Zinsen</t>
  </si>
  <si>
    <t>Steuern</t>
  </si>
  <si>
    <t>FV</t>
  </si>
  <si>
    <t>Reingewinn</t>
  </si>
  <si>
    <t>Ausschüttung</t>
  </si>
  <si>
    <t>s</t>
  </si>
  <si>
    <t>Umlaufvermögen</t>
  </si>
  <si>
    <t>Anlagevermögen</t>
  </si>
  <si>
    <t>kurzfristiges Fremdkapital</t>
  </si>
  <si>
    <t>langfristiges Fremdkapital</t>
  </si>
  <si>
    <t>Eigenkapital</t>
  </si>
  <si>
    <t>Summe</t>
  </si>
  <si>
    <t>Zinssatz</t>
  </si>
  <si>
    <t>bleibt</t>
  </si>
  <si>
    <t>Abbzinsungsfaktor</t>
  </si>
  <si>
    <t>nimmt zu</t>
  </si>
  <si>
    <t>konstant</t>
  </si>
  <si>
    <t>nimmt ab</t>
  </si>
  <si>
    <t>EBIT</t>
  </si>
  <si>
    <t>Unternehmenswert nach der DCF-Methode steueradjustiert Entity:</t>
  </si>
  <si>
    <t>X</t>
  </si>
  <si>
    <t>Betrag der adjustierten Steuern:</t>
  </si>
  <si>
    <t>EBITDA</t>
  </si>
  <si>
    <t>Free Cashflow Equity:</t>
  </si>
  <si>
    <t>- adjustierte Steuern</t>
  </si>
  <si>
    <t>Residualwert:</t>
  </si>
  <si>
    <t>NUV Veränd.</t>
  </si>
  <si>
    <t>AV Veränd.</t>
  </si>
  <si>
    <t>FCF Entity</t>
  </si>
  <si>
    <t>Residualwert</t>
  </si>
  <si>
    <t>Summen</t>
  </si>
  <si>
    <t>Present Values</t>
  </si>
  <si>
    <t>Fremdkapital</t>
  </si>
  <si>
    <t>Abzinsungsfaktoren</t>
  </si>
  <si>
    <t>EK</t>
  </si>
  <si>
    <t>GK</t>
  </si>
  <si>
    <t>Anzahl neue Aktien</t>
  </si>
  <si>
    <t>Neugeld</t>
  </si>
  <si>
    <t>Aussage</t>
  </si>
  <si>
    <t>richtig</t>
  </si>
  <si>
    <t>Beim Maturity-Facorting hat der Factorer bei Forderungsausfall ein Regressrecht gegenüber dem Unternehmer.</t>
  </si>
  <si>
    <t>Ein hoher operativer Cashflow erhöht die Selbstfinanzierung.</t>
  </si>
  <si>
    <t>Die Finanzierung aus Abschreibungen ist eine Form der Innenfinanzierung.</t>
  </si>
  <si>
    <t>Der Grundsatz der risikogerechten Finanzierung besagt, dass bei risikoreichen die Geschäftstätigkeiten einer Unternehmung ein hohes Finanzierungsverhältnis und bei risikoarmen Geschäftstätigkeiten einer Unternehmung ein tiefes Finanzierungsverhältnis vorliegen sollte.</t>
  </si>
  <si>
    <t>Einer Kapitalverwässerung muss immer ein positiver Wert des Bezugsrecht zu Grunde liegen.</t>
  </si>
  <si>
    <t>Kreditfähigkeit bezeichnet die Ertragskraft und Qualität der vom Kreditnehmer zur Verfügung gestellten Sicherheiten.</t>
  </si>
  <si>
    <t>Werte</t>
  </si>
  <si>
    <t>ansteigen</t>
  </si>
  <si>
    <t>gleich bleiben</t>
  </si>
  <si>
    <t>sinken</t>
  </si>
  <si>
    <t>Der Betrag der latenten Steuern würde</t>
  </si>
  <si>
    <t>Der Wiederbeschaffungsneuwert der Autowaschanlage würde</t>
  </si>
  <si>
    <t>Der Reproduktionswert der Autowaschanlage würde</t>
  </si>
  <si>
    <t>Der aktuelle Buchwert der Autowaschanlage würde</t>
  </si>
  <si>
    <t>rechnerischer Böresenkurs nach AK+</t>
  </si>
  <si>
    <t>Kapitslverwässerung</t>
  </si>
  <si>
    <t>Emissionskurs ohne Kapitalverwässerung</t>
  </si>
  <si>
    <t>AK-Erhöhung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</si>
</sst>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64" formatCode="0.0%"/>
    <numFmt numFmtId="165" formatCode="_ * #,##0_ ;_ * \-#,##0_ ;_ * &quot;-&quot;??_ ;_ @_ "/>
    <numFmt numFmtId="166" formatCode="_ * #,##0.000_ ;_ * \-#,##0.000_ ;_ * &quot;-&quot;??_ ;_ @_ "/>
    <numFmt numFmtId="167" formatCode="_ * #,##0.0_ ;_ * \-#,##0.0_ ;_ * &quot;-&quot;??_ ;_ @_ "/>
    <numFmt numFmtId="168" formatCode="_ * #,##0.0000_ ;_ * \-#,##0.00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b/>
      <i/>
      <sz val="11"/>
      <color rgb="FFFF0000"/>
      <name val="Arial"/>
      <family val="2"/>
    </font>
    <font>
      <i/>
      <sz val="11"/>
      <color rgb="FFFF0000"/>
      <name val="Arial"/>
      <family val="2"/>
    </font>
    <font>
      <b/>
      <sz val="11"/>
      <color rgb="FFC00000"/>
      <name val="Calibri"/>
      <family val="2"/>
      <scheme val="minor"/>
    </font>
    <font>
      <i/>
      <sz val="8"/>
      <color rgb="FF0070C0"/>
      <name val="Calibri"/>
      <family val="2"/>
      <scheme val="minor"/>
    </font>
    <font>
      <b/>
      <sz val="14"/>
      <color rgb="FFFF0000"/>
      <name val="Times New Roman"/>
      <family val="1"/>
    </font>
    <font>
      <b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165" fontId="0" fillId="0" borderId="0" xfId="1" applyNumberFormat="1" applyFont="1"/>
    <xf numFmtId="9" fontId="0" fillId="0" borderId="0" xfId="0" applyNumberFormat="1"/>
    <xf numFmtId="43" fontId="0" fillId="0" borderId="0" xfId="0" applyNumberFormat="1"/>
    <xf numFmtId="166" fontId="0" fillId="0" borderId="0" xfId="1" applyNumberFormat="1" applyFont="1"/>
    <xf numFmtId="164" fontId="0" fillId="0" borderId="0" xfId="0" applyNumberFormat="1"/>
    <xf numFmtId="43" fontId="0" fillId="0" borderId="0" xfId="1" applyFont="1"/>
    <xf numFmtId="0" fontId="0" fillId="0" borderId="0" xfId="0" applyAlignment="1">
      <alignment horizontal="center"/>
    </xf>
    <xf numFmtId="0" fontId="4" fillId="0" borderId="0" xfId="0" applyFont="1"/>
    <xf numFmtId="165" fontId="4" fillId="0" borderId="0" xfId="1" applyNumberFormat="1" applyFont="1"/>
    <xf numFmtId="165" fontId="4" fillId="0" borderId="0" xfId="0" applyNumberFormat="1" applyFont="1"/>
    <xf numFmtId="0" fontId="2" fillId="2" borderId="0" xfId="0" applyFont="1" applyFill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165" fontId="2" fillId="0" borderId="2" xfId="1" applyNumberFormat="1" applyFont="1" applyBorder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167" fontId="3" fillId="2" borderId="0" xfId="1" applyNumberFormat="1" applyFont="1" applyFill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0" fontId="4" fillId="0" borderId="3" xfId="0" applyFont="1" applyFill="1" applyBorder="1"/>
    <xf numFmtId="165" fontId="4" fillId="0" borderId="3" xfId="0" applyNumberFormat="1" applyFont="1" applyFill="1" applyBorder="1"/>
    <xf numFmtId="165" fontId="4" fillId="0" borderId="4" xfId="0" applyNumberFormat="1" applyFont="1" applyFill="1" applyBorder="1"/>
    <xf numFmtId="165" fontId="4" fillId="0" borderId="5" xfId="0" applyNumberFormat="1" applyFont="1" applyFill="1" applyBorder="1"/>
    <xf numFmtId="165" fontId="4" fillId="0" borderId="0" xfId="0" applyNumberFormat="1" applyFont="1" applyFill="1" applyBorder="1"/>
    <xf numFmtId="0" fontId="4" fillId="0" borderId="4" xfId="0" applyFont="1" applyFill="1" applyBorder="1"/>
    <xf numFmtId="165" fontId="0" fillId="0" borderId="0" xfId="0" applyNumberFormat="1"/>
    <xf numFmtId="0" fontId="4" fillId="0" borderId="6" xfId="0" applyFont="1" applyBorder="1"/>
    <xf numFmtId="165" fontId="4" fillId="0" borderId="6" xfId="0" applyNumberFormat="1" applyFont="1" applyFill="1" applyBorder="1"/>
    <xf numFmtId="0" fontId="4" fillId="0" borderId="0" xfId="0" applyFont="1" applyFill="1" applyBorder="1"/>
    <xf numFmtId="165" fontId="4" fillId="0" borderId="0" xfId="1" applyNumberFormat="1" applyFont="1" applyFill="1" applyBorder="1"/>
    <xf numFmtId="0" fontId="0" fillId="0" borderId="5" xfId="0" applyBorder="1"/>
    <xf numFmtId="0" fontId="0" fillId="0" borderId="0" xfId="0" applyAlignment="1">
      <alignment horizontal="left"/>
    </xf>
    <xf numFmtId="168" fontId="0" fillId="0" borderId="0" xfId="0" applyNumberFormat="1"/>
    <xf numFmtId="43" fontId="0" fillId="0" borderId="0" xfId="1" applyNumberFormat="1" applyFont="1"/>
    <xf numFmtId="0" fontId="2" fillId="2" borderId="0" xfId="0" applyFont="1" applyFill="1"/>
    <xf numFmtId="9" fontId="5" fillId="0" borderId="0" xfId="2" applyFont="1"/>
    <xf numFmtId="164" fontId="0" fillId="0" borderId="0" xfId="2" applyNumberFormat="1" applyFont="1"/>
    <xf numFmtId="165" fontId="6" fillId="0" borderId="0" xfId="1" applyNumberFormat="1" applyFont="1"/>
    <xf numFmtId="0" fontId="3" fillId="4" borderId="0" xfId="0" applyFont="1" applyFill="1"/>
    <xf numFmtId="0" fontId="3" fillId="4" borderId="0" xfId="0" applyFont="1" applyFill="1" applyAlignment="1">
      <alignment horizontal="center"/>
    </xf>
    <xf numFmtId="164" fontId="4" fillId="0" borderId="0" xfId="0" applyNumberFormat="1" applyFont="1"/>
    <xf numFmtId="0" fontId="3" fillId="0" borderId="7" xfId="0" applyFont="1" applyBorder="1"/>
    <xf numFmtId="165" fontId="3" fillId="0" borderId="7" xfId="1" applyNumberFormat="1" applyFont="1" applyBorder="1"/>
    <xf numFmtId="0" fontId="7" fillId="0" borderId="0" xfId="0" applyFont="1"/>
    <xf numFmtId="165" fontId="7" fillId="0" borderId="0" xfId="1" applyNumberFormat="1" applyFont="1"/>
    <xf numFmtId="0" fontId="4" fillId="0" borderId="7" xfId="0" applyFont="1" applyBorder="1"/>
    <xf numFmtId="165" fontId="4" fillId="0" borderId="7" xfId="1" applyNumberFormat="1" applyFont="1" applyBorder="1"/>
    <xf numFmtId="0" fontId="8" fillId="0" borderId="0" xfId="0" applyFont="1"/>
    <xf numFmtId="9" fontId="8" fillId="0" borderId="0" xfId="2" applyFont="1" applyFill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166" fontId="8" fillId="0" borderId="0" xfId="1" applyNumberFormat="1" applyFont="1" applyFill="1" applyBorder="1"/>
    <xf numFmtId="0" fontId="9" fillId="0" borderId="0" xfId="0" applyFont="1"/>
    <xf numFmtId="0" fontId="4" fillId="0" borderId="0" xfId="0" quotePrefix="1" applyFont="1"/>
    <xf numFmtId="9" fontId="8" fillId="0" borderId="0" xfId="0" applyNumberFormat="1" applyFont="1"/>
    <xf numFmtId="0" fontId="3" fillId="0" borderId="1" xfId="0" applyFont="1" applyBorder="1"/>
    <xf numFmtId="165" fontId="3" fillId="0" borderId="1" xfId="1" applyNumberFormat="1" applyFont="1" applyBorder="1"/>
    <xf numFmtId="0" fontId="3" fillId="0" borderId="2" xfId="0" applyFont="1" applyBorder="1"/>
    <xf numFmtId="165" fontId="3" fillId="0" borderId="2" xfId="1" applyNumberFormat="1" applyFont="1" applyBorder="1"/>
    <xf numFmtId="0" fontId="10" fillId="0" borderId="0" xfId="0" applyFont="1"/>
    <xf numFmtId="0" fontId="3" fillId="4" borderId="10" xfId="0" applyFont="1" applyFill="1" applyBorder="1" applyAlignment="1">
      <alignment vertical="center"/>
    </xf>
    <xf numFmtId="0" fontId="3" fillId="4" borderId="10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9" fontId="4" fillId="0" borderId="10" xfId="2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2" fillId="2" borderId="0" xfId="0" applyFont="1" applyFill="1" applyAlignment="1">
      <alignment horizontal="left"/>
    </xf>
    <xf numFmtId="0" fontId="0" fillId="2" borderId="0" xfId="0" applyFill="1"/>
    <xf numFmtId="10" fontId="0" fillId="0" borderId="0" xfId="0" applyNumberFormat="1"/>
    <xf numFmtId="0" fontId="0" fillId="0" borderId="7" xfId="0" applyBorder="1"/>
    <xf numFmtId="165" fontId="0" fillId="0" borderId="7" xfId="1" applyNumberFormat="1" applyFont="1" applyBorder="1"/>
    <xf numFmtId="9" fontId="0" fillId="0" borderId="7" xfId="0" applyNumberFormat="1" applyBorder="1"/>
    <xf numFmtId="10" fontId="0" fillId="0" borderId="7" xfId="0" applyNumberFormat="1" applyBorder="1"/>
    <xf numFmtId="43" fontId="0" fillId="0" borderId="7" xfId="0" applyNumberFormat="1" applyBorder="1"/>
    <xf numFmtId="43" fontId="12" fillId="0" borderId="0" xfId="0" applyNumberFormat="1" applyFont="1"/>
    <xf numFmtId="10" fontId="0" fillId="0" borderId="0" xfId="2" applyNumberFormat="1" applyFont="1"/>
    <xf numFmtId="10" fontId="11" fillId="3" borderId="0" xfId="0" applyNumberFormat="1" applyFont="1" applyFill="1"/>
    <xf numFmtId="0" fontId="4" fillId="0" borderId="15" xfId="0" applyFont="1" applyBorder="1" applyAlignment="1">
      <alignment vertical="center" wrapText="1"/>
    </xf>
    <xf numFmtId="0" fontId="3" fillId="5" borderId="13" xfId="0" applyFont="1" applyFill="1" applyBorder="1" applyAlignment="1">
      <alignment vertical="center"/>
    </xf>
    <xf numFmtId="0" fontId="3" fillId="5" borderId="14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3" fillId="6" borderId="13" xfId="0" applyFont="1" applyFill="1" applyBorder="1" applyAlignment="1">
      <alignment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165" fontId="4" fillId="3" borderId="0" xfId="1" applyNumberFormat="1" applyFont="1" applyFill="1"/>
    <xf numFmtId="165" fontId="3" fillId="3" borderId="7" xfId="1" applyNumberFormat="1" applyFont="1" applyFill="1" applyBorder="1"/>
    <xf numFmtId="166" fontId="8" fillId="3" borderId="0" xfId="1" applyNumberFormat="1" applyFont="1" applyFill="1" applyBorder="1"/>
    <xf numFmtId="165" fontId="4" fillId="7" borderId="0" xfId="1" applyNumberFormat="1" applyFont="1" applyFill="1"/>
    <xf numFmtId="165" fontId="4" fillId="0" borderId="0" xfId="1" applyNumberFormat="1" applyFont="1" applyFill="1"/>
    <xf numFmtId="10" fontId="11" fillId="3" borderId="0" xfId="2" applyNumberFormat="1" applyFont="1" applyFill="1"/>
    <xf numFmtId="0" fontId="5" fillId="3" borderId="0" xfId="0" applyFont="1" applyFill="1"/>
    <xf numFmtId="43" fontId="6" fillId="3" borderId="0" xfId="1" applyFont="1" applyFill="1"/>
    <xf numFmtId="168" fontId="5" fillId="3" borderId="0" xfId="0" applyNumberFormat="1" applyFont="1" applyFill="1"/>
    <xf numFmtId="165" fontId="6" fillId="3" borderId="0" xfId="1" applyNumberFormat="1" applyFont="1" applyFill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145" zoomScaleNormal="145" workbookViewId="0">
      <selection activeCell="D13" sqref="D13"/>
    </sheetView>
  </sheetViews>
  <sheetFormatPr baseColWidth="10" defaultColWidth="8.85546875" defaultRowHeight="15" x14ac:dyDescent="0.25"/>
  <cols>
    <col min="1" max="1" width="29.5703125" customWidth="1"/>
    <col min="2" max="3" width="18.7109375" customWidth="1"/>
    <col min="4" max="4" width="21.42578125" customWidth="1"/>
    <col min="5" max="5" width="12.28515625" customWidth="1"/>
  </cols>
  <sheetData>
    <row r="1" spans="1:5" x14ac:dyDescent="0.25">
      <c r="A1" s="40"/>
      <c r="B1" s="40"/>
      <c r="C1" s="11" t="s">
        <v>55</v>
      </c>
      <c r="D1" s="11" t="s">
        <v>56</v>
      </c>
    </row>
    <row r="2" spans="1:5" x14ac:dyDescent="0.25">
      <c r="A2" t="s">
        <v>57</v>
      </c>
      <c r="B2" t="s">
        <v>1</v>
      </c>
      <c r="C2" s="39">
        <v>326900</v>
      </c>
      <c r="D2" s="1">
        <v>515000</v>
      </c>
    </row>
    <row r="3" spans="1:5" x14ac:dyDescent="0.25">
      <c r="A3" t="s">
        <v>58</v>
      </c>
      <c r="B3" s="41">
        <f>C3/C2</f>
        <v>0.24</v>
      </c>
      <c r="C3" s="39">
        <f>C2*24%</f>
        <v>78456</v>
      </c>
      <c r="D3" s="1">
        <f>C3/C2*D2</f>
        <v>123600</v>
      </c>
    </row>
    <row r="4" spans="1:5" x14ac:dyDescent="0.25">
      <c r="A4" t="s">
        <v>59</v>
      </c>
      <c r="B4" t="s">
        <v>60</v>
      </c>
      <c r="C4" s="39">
        <v>2000</v>
      </c>
      <c r="D4" s="1">
        <v>2500</v>
      </c>
    </row>
    <row r="5" spans="1:5" x14ac:dyDescent="0.25">
      <c r="A5" t="s">
        <v>61</v>
      </c>
      <c r="B5" t="s">
        <v>2</v>
      </c>
      <c r="C5" s="1">
        <v>11</v>
      </c>
      <c r="D5" s="1"/>
    </row>
    <row r="6" spans="1:5" x14ac:dyDescent="0.25">
      <c r="A6" t="s">
        <v>3</v>
      </c>
      <c r="B6" t="s">
        <v>2</v>
      </c>
      <c r="C6" s="1">
        <v>20</v>
      </c>
      <c r="D6" s="1">
        <v>20</v>
      </c>
    </row>
    <row r="7" spans="1:5" x14ac:dyDescent="0.25">
      <c r="A7" t="s">
        <v>5</v>
      </c>
      <c r="C7" s="1">
        <f>ROUNDDOWN(C2*(1-6%)^C5,0)-4</f>
        <v>165504</v>
      </c>
      <c r="D7" s="1"/>
    </row>
    <row r="8" spans="1:5" x14ac:dyDescent="0.25">
      <c r="A8" t="s">
        <v>14</v>
      </c>
      <c r="C8" s="42">
        <v>0.2</v>
      </c>
      <c r="D8" s="1"/>
    </row>
    <row r="10" spans="1:5" x14ac:dyDescent="0.25">
      <c r="A10" t="s">
        <v>62</v>
      </c>
      <c r="D10" s="43">
        <f>D2/D4*C4</f>
        <v>412000</v>
      </c>
    </row>
    <row r="11" spans="1:5" x14ac:dyDescent="0.25">
      <c r="A11" t="s">
        <v>4</v>
      </c>
      <c r="D11" s="1">
        <f>D10*B3</f>
        <v>98880</v>
      </c>
    </row>
    <row r="12" spans="1:5" x14ac:dyDescent="0.25">
      <c r="A12" t="s">
        <v>63</v>
      </c>
      <c r="D12" s="1">
        <f>(D10-D11)/C6</f>
        <v>15656</v>
      </c>
    </row>
    <row r="13" spans="1:5" x14ac:dyDescent="0.25">
      <c r="A13" t="s">
        <v>6</v>
      </c>
      <c r="D13" s="43">
        <f>D10-C5*D12</f>
        <v>239784</v>
      </c>
    </row>
    <row r="14" spans="1:5" x14ac:dyDescent="0.25">
      <c r="A14" t="s">
        <v>64</v>
      </c>
      <c r="D14" s="1">
        <f>D13-C7</f>
        <v>74280</v>
      </c>
    </row>
    <row r="15" spans="1:5" x14ac:dyDescent="0.25">
      <c r="D15" s="43">
        <f>D14/(1+C8)*C8/2</f>
        <v>6190</v>
      </c>
      <c r="E15" s="43">
        <f>D14*C8/2</f>
        <v>7428</v>
      </c>
    </row>
    <row r="16" spans="1:5" ht="15.75" thickBot="1" x14ac:dyDescent="0.3"/>
    <row r="17" spans="1:4" ht="15.75" thickBot="1" x14ac:dyDescent="0.3">
      <c r="A17" s="91" t="s">
        <v>114</v>
      </c>
      <c r="B17" s="92" t="s">
        <v>115</v>
      </c>
      <c r="C17" s="92" t="s">
        <v>116</v>
      </c>
      <c r="D17" s="92" t="s">
        <v>117</v>
      </c>
    </row>
    <row r="18" spans="1:4" ht="29.25" thickBot="1" x14ac:dyDescent="0.3">
      <c r="A18" s="86" t="s">
        <v>118</v>
      </c>
      <c r="B18" s="93"/>
      <c r="C18" s="93"/>
      <c r="D18" s="94" t="s">
        <v>88</v>
      </c>
    </row>
    <row r="19" spans="1:4" ht="43.5" thickBot="1" x14ac:dyDescent="0.3">
      <c r="A19" s="86" t="s">
        <v>119</v>
      </c>
      <c r="B19" s="93"/>
      <c r="C19" s="94" t="s">
        <v>88</v>
      </c>
      <c r="D19" s="93"/>
    </row>
    <row r="20" spans="1:4" ht="29.25" thickBot="1" x14ac:dyDescent="0.3">
      <c r="A20" s="86" t="s">
        <v>120</v>
      </c>
      <c r="B20" s="93"/>
      <c r="C20" s="94" t="s">
        <v>88</v>
      </c>
      <c r="D20" s="93"/>
    </row>
    <row r="21" spans="1:4" ht="29.25" thickBot="1" x14ac:dyDescent="0.3">
      <c r="A21" s="86" t="s">
        <v>121</v>
      </c>
      <c r="B21" s="94" t="s">
        <v>88</v>
      </c>
      <c r="C21" s="93"/>
      <c r="D21" s="93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opLeftCell="A7" zoomScaleNormal="100" workbookViewId="0">
      <selection activeCell="J27" sqref="J27"/>
    </sheetView>
  </sheetViews>
  <sheetFormatPr baseColWidth="10" defaultColWidth="11.5703125" defaultRowHeight="14.25" x14ac:dyDescent="0.2"/>
  <cols>
    <col min="1" max="1" width="24.7109375" style="8" customWidth="1"/>
    <col min="2" max="7" width="7.28515625" style="8" customWidth="1"/>
    <col min="8" max="16384" width="11.5703125" style="8"/>
  </cols>
  <sheetData>
    <row r="1" spans="1:11" ht="15" x14ac:dyDescent="0.25">
      <c r="A1" s="44"/>
      <c r="B1" s="45">
        <v>2016</v>
      </c>
      <c r="C1" s="45">
        <v>2017</v>
      </c>
      <c r="D1" s="45">
        <v>2018</v>
      </c>
      <c r="E1" s="45">
        <v>2019</v>
      </c>
      <c r="F1" s="45">
        <v>2020</v>
      </c>
      <c r="G1" s="45">
        <v>2021</v>
      </c>
      <c r="J1" s="8" t="s">
        <v>7</v>
      </c>
      <c r="K1" s="46">
        <v>0.01</v>
      </c>
    </row>
    <row r="2" spans="1:11" x14ac:dyDescent="0.2">
      <c r="A2" s="8" t="s">
        <v>65</v>
      </c>
      <c r="B2" s="9">
        <v>1355</v>
      </c>
      <c r="C2" s="9">
        <v>1383</v>
      </c>
      <c r="D2" s="9">
        <v>1388</v>
      </c>
      <c r="E2" s="9">
        <v>1449</v>
      </c>
      <c r="F2" s="9">
        <v>1482</v>
      </c>
      <c r="G2" s="9">
        <v>1531</v>
      </c>
      <c r="J2" s="8" t="s">
        <v>8</v>
      </c>
      <c r="K2" s="46">
        <v>0.1</v>
      </c>
    </row>
    <row r="3" spans="1:11" x14ac:dyDescent="0.2">
      <c r="A3" s="8" t="s">
        <v>66</v>
      </c>
      <c r="B3" s="9">
        <v>-1238</v>
      </c>
      <c r="C3" s="9">
        <v>-1266</v>
      </c>
      <c r="D3" s="9">
        <v>-1243</v>
      </c>
      <c r="E3" s="9">
        <v>-1305</v>
      </c>
      <c r="F3" s="9">
        <v>-1326</v>
      </c>
      <c r="G3" s="9">
        <v>-1363</v>
      </c>
      <c r="J3" s="8" t="s">
        <v>67</v>
      </c>
      <c r="K3" s="8">
        <v>1.7</v>
      </c>
    </row>
    <row r="4" spans="1:11" x14ac:dyDescent="0.2">
      <c r="A4" s="8" t="s">
        <v>38</v>
      </c>
      <c r="B4" s="9">
        <v>-56</v>
      </c>
      <c r="C4" s="9">
        <v>-57</v>
      </c>
      <c r="D4" s="9">
        <v>-60</v>
      </c>
      <c r="E4" s="9">
        <v>-64</v>
      </c>
      <c r="F4" s="9">
        <v>-66</v>
      </c>
      <c r="G4" s="9">
        <v>-68</v>
      </c>
      <c r="J4" s="8" t="s">
        <v>10</v>
      </c>
      <c r="K4" s="46">
        <f>K1+K3*(K2-K1)</f>
        <v>0.16300000000000003</v>
      </c>
    </row>
    <row r="5" spans="1:11" x14ac:dyDescent="0.2">
      <c r="A5" s="8" t="s">
        <v>68</v>
      </c>
      <c r="B5" s="9">
        <v>-17</v>
      </c>
      <c r="C5" s="9">
        <v>-16</v>
      </c>
      <c r="D5" s="9">
        <v>-16</v>
      </c>
      <c r="E5" s="9">
        <v>-16</v>
      </c>
      <c r="F5" s="9">
        <v>-15</v>
      </c>
      <c r="G5" s="9">
        <v>-15</v>
      </c>
    </row>
    <row r="6" spans="1:11" x14ac:dyDescent="0.2">
      <c r="A6" s="8" t="s">
        <v>69</v>
      </c>
      <c r="B6" s="9">
        <v>-8</v>
      </c>
      <c r="C6" s="9">
        <v>-8</v>
      </c>
      <c r="D6" s="9">
        <v>-12</v>
      </c>
      <c r="E6" s="9">
        <v>-12</v>
      </c>
      <c r="F6" s="9">
        <v>-13</v>
      </c>
      <c r="G6" s="9">
        <v>-15</v>
      </c>
      <c r="J6" s="8" t="s">
        <v>70</v>
      </c>
      <c r="K6" s="8">
        <v>2</v>
      </c>
    </row>
    <row r="7" spans="1:11" ht="15.75" thickBot="1" x14ac:dyDescent="0.3">
      <c r="A7" s="47" t="s">
        <v>71</v>
      </c>
      <c r="B7" s="48">
        <f>SUM(B2:B6)</f>
        <v>36</v>
      </c>
      <c r="C7" s="48">
        <f t="shared" ref="C7:G7" si="0">SUM(C2:C6)</f>
        <v>36</v>
      </c>
      <c r="D7" s="48">
        <f t="shared" si="0"/>
        <v>57</v>
      </c>
      <c r="E7" s="48">
        <f t="shared" si="0"/>
        <v>52</v>
      </c>
      <c r="F7" s="48">
        <f t="shared" si="0"/>
        <v>62</v>
      </c>
      <c r="G7" s="48">
        <f t="shared" si="0"/>
        <v>70</v>
      </c>
      <c r="J7" s="8" t="s">
        <v>9</v>
      </c>
      <c r="K7" s="46">
        <v>0.05</v>
      </c>
    </row>
    <row r="8" spans="1:11" x14ac:dyDescent="0.2">
      <c r="A8" s="49" t="s">
        <v>72</v>
      </c>
      <c r="B8" s="50">
        <v>-30</v>
      </c>
      <c r="C8" s="50">
        <v>-30</v>
      </c>
      <c r="D8" s="50">
        <v>-30</v>
      </c>
      <c r="E8" s="50">
        <v>-30</v>
      </c>
      <c r="F8" s="50">
        <v>-30</v>
      </c>
      <c r="G8" s="50">
        <v>-30</v>
      </c>
      <c r="J8" s="8" t="s">
        <v>73</v>
      </c>
      <c r="K8" s="46">
        <f>H22</f>
        <v>0.2</v>
      </c>
    </row>
    <row r="9" spans="1:11" x14ac:dyDescent="0.2">
      <c r="B9" s="9"/>
      <c r="C9" s="9"/>
      <c r="D9" s="9"/>
      <c r="E9" s="9"/>
      <c r="F9" s="9"/>
      <c r="G9" s="9"/>
    </row>
    <row r="10" spans="1:11" x14ac:dyDescent="0.2">
      <c r="A10" s="8" t="s">
        <v>74</v>
      </c>
      <c r="B10" s="9">
        <v>444</v>
      </c>
      <c r="C10" s="9">
        <v>469</v>
      </c>
      <c r="D10" s="9">
        <v>453</v>
      </c>
      <c r="E10" s="9">
        <v>203</v>
      </c>
      <c r="F10" s="9">
        <v>190</v>
      </c>
      <c r="G10" s="9">
        <v>215</v>
      </c>
      <c r="J10" s="8" t="s">
        <v>11</v>
      </c>
      <c r="K10" s="46">
        <f>K6/(K6+1)*K7*(1-K8)+1/(K6+1)*K4</f>
        <v>8.1000000000000016E-2</v>
      </c>
    </row>
    <row r="11" spans="1:11" x14ac:dyDescent="0.2">
      <c r="A11" s="8" t="s">
        <v>75</v>
      </c>
      <c r="B11" s="9">
        <v>223</v>
      </c>
      <c r="C11" s="9">
        <v>228</v>
      </c>
      <c r="D11" s="9">
        <v>241</v>
      </c>
      <c r="E11" s="9">
        <v>255</v>
      </c>
      <c r="F11" s="9">
        <v>263</v>
      </c>
      <c r="G11" s="9">
        <v>271</v>
      </c>
    </row>
    <row r="12" spans="1:11" x14ac:dyDescent="0.2">
      <c r="A12" s="8" t="s">
        <v>76</v>
      </c>
      <c r="B12" s="9">
        <v>-112</v>
      </c>
      <c r="C12" s="9">
        <v>-141</v>
      </c>
      <c r="D12" s="9">
        <v>-136</v>
      </c>
      <c r="E12" s="9">
        <v>121</v>
      </c>
      <c r="F12" s="9">
        <v>145</v>
      </c>
      <c r="G12" s="9">
        <v>138</v>
      </c>
    </row>
    <row r="13" spans="1:11" x14ac:dyDescent="0.2">
      <c r="A13" s="8" t="s">
        <v>77</v>
      </c>
      <c r="B13" s="9">
        <v>-300</v>
      </c>
      <c r="C13" s="9">
        <v>-295</v>
      </c>
      <c r="D13" s="9">
        <v>-290</v>
      </c>
      <c r="E13" s="9">
        <v>-285</v>
      </c>
      <c r="F13" s="9">
        <v>-280</v>
      </c>
      <c r="G13" s="9">
        <v>-275</v>
      </c>
    </row>
    <row r="14" spans="1:11" x14ac:dyDescent="0.2">
      <c r="A14" s="8" t="s">
        <v>78</v>
      </c>
      <c r="B14" s="9">
        <v>-255</v>
      </c>
      <c r="C14" s="9">
        <v>-261</v>
      </c>
      <c r="D14" s="9">
        <v>-268</v>
      </c>
      <c r="E14" s="9">
        <v>-294</v>
      </c>
      <c r="F14" s="9">
        <v>-318</v>
      </c>
      <c r="G14" s="9">
        <v>-349</v>
      </c>
    </row>
    <row r="15" spans="1:11" ht="15" thickBot="1" x14ac:dyDescent="0.25">
      <c r="A15" s="51" t="s">
        <v>79</v>
      </c>
      <c r="B15" s="52">
        <v>0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</row>
    <row r="16" spans="1:11" ht="6" customHeight="1" x14ac:dyDescent="0.2"/>
    <row r="17" spans="1:19" x14ac:dyDescent="0.2">
      <c r="A17" s="53" t="s">
        <v>80</v>
      </c>
      <c r="B17" s="54">
        <v>0.1</v>
      </c>
      <c r="C17" s="54">
        <v>0.1</v>
      </c>
      <c r="D17" s="54">
        <v>0.1</v>
      </c>
      <c r="E17" s="54">
        <v>0.1</v>
      </c>
      <c r="F17" s="54">
        <v>0.1</v>
      </c>
      <c r="G17" s="54">
        <v>0.1</v>
      </c>
      <c r="L17" s="55"/>
      <c r="M17" s="56"/>
      <c r="N17" s="56"/>
      <c r="O17" s="56"/>
      <c r="P17" s="56"/>
      <c r="Q17" s="57"/>
      <c r="R17" s="58" t="s">
        <v>81</v>
      </c>
      <c r="S17" s="57"/>
    </row>
    <row r="18" spans="1:19" x14ac:dyDescent="0.2">
      <c r="A18" s="53" t="s">
        <v>82</v>
      </c>
      <c r="B18" s="59">
        <f>1/(1+B17)^0</f>
        <v>1</v>
      </c>
      <c r="C18" s="59">
        <f>1/(1+C17)^1</f>
        <v>0.90909090909090906</v>
      </c>
      <c r="D18" s="59">
        <f>1/(1+D17)^2</f>
        <v>0.82644628099173545</v>
      </c>
      <c r="E18" s="59">
        <f>1/(1+E17)^3</f>
        <v>0.75131480090157754</v>
      </c>
      <c r="F18" s="59">
        <f>1/(1+F17)^4</f>
        <v>0.68301345536507052</v>
      </c>
      <c r="G18" s="97">
        <f>1/(1+G17)^5</f>
        <v>0.62092132305915493</v>
      </c>
      <c r="I18" s="60">
        <v>1</v>
      </c>
      <c r="L18" s="55"/>
      <c r="M18" s="56"/>
      <c r="N18" s="56"/>
      <c r="O18" s="56"/>
      <c r="P18" s="56"/>
      <c r="Q18" s="58" t="s">
        <v>83</v>
      </c>
      <c r="R18" s="58" t="s">
        <v>84</v>
      </c>
      <c r="S18" s="58" t="s">
        <v>85</v>
      </c>
    </row>
    <row r="19" spans="1:19" x14ac:dyDescent="0.2">
      <c r="A19" s="8" t="s">
        <v>86</v>
      </c>
      <c r="B19" s="9"/>
      <c r="C19" s="9">
        <f>C7-C5-C6</f>
        <v>60</v>
      </c>
      <c r="D19" s="9">
        <f t="shared" ref="D19:G19" si="1">D7-D5-D6</f>
        <v>85</v>
      </c>
      <c r="E19" s="9">
        <f t="shared" si="1"/>
        <v>80</v>
      </c>
      <c r="F19" s="9">
        <f t="shared" si="1"/>
        <v>90</v>
      </c>
      <c r="G19" s="9">
        <f t="shared" si="1"/>
        <v>100</v>
      </c>
      <c r="L19" s="55" t="s">
        <v>87</v>
      </c>
      <c r="M19" s="56"/>
      <c r="N19" s="56"/>
      <c r="O19" s="56"/>
      <c r="P19" s="56"/>
      <c r="Q19" s="58" t="s">
        <v>88</v>
      </c>
      <c r="R19" s="58"/>
      <c r="S19" s="58"/>
    </row>
    <row r="20" spans="1:19" ht="13.15" customHeight="1" x14ac:dyDescent="0.2">
      <c r="B20" s="9"/>
      <c r="C20" s="9"/>
      <c r="D20" s="9"/>
      <c r="E20" s="9"/>
      <c r="F20" s="9"/>
      <c r="G20" s="9"/>
      <c r="I20" s="8">
        <v>1</v>
      </c>
      <c r="L20" s="55" t="s">
        <v>89</v>
      </c>
      <c r="M20" s="56"/>
      <c r="N20" s="56"/>
      <c r="O20" s="56"/>
      <c r="P20" s="56"/>
      <c r="Q20" s="58"/>
      <c r="R20" s="58" t="s">
        <v>88</v>
      </c>
      <c r="S20" s="58"/>
    </row>
    <row r="21" spans="1:19" x14ac:dyDescent="0.2">
      <c r="A21" s="8" t="s">
        <v>90</v>
      </c>
      <c r="B21" s="9"/>
      <c r="C21" s="95">
        <f>C7-C4-C5-C6</f>
        <v>117</v>
      </c>
      <c r="D21" s="9">
        <f>D7-D4-D5-D6</f>
        <v>145</v>
      </c>
      <c r="E21" s="9">
        <f>E7-E4-E5-E6</f>
        <v>144</v>
      </c>
      <c r="F21" s="9">
        <f>F7-F4-F5-F6</f>
        <v>156</v>
      </c>
      <c r="G21" s="9">
        <f>G7-G4-G5-G6</f>
        <v>168</v>
      </c>
      <c r="I21" s="60"/>
      <c r="L21" s="55" t="s">
        <v>91</v>
      </c>
      <c r="M21" s="56"/>
      <c r="N21" s="56"/>
      <c r="O21" s="56"/>
      <c r="P21" s="56"/>
      <c r="Q21" s="58"/>
      <c r="R21" s="58" t="s">
        <v>88</v>
      </c>
      <c r="S21" s="58"/>
    </row>
    <row r="22" spans="1:19" x14ac:dyDescent="0.2">
      <c r="A22" s="61" t="s">
        <v>92</v>
      </c>
      <c r="B22" s="9"/>
      <c r="C22" s="95">
        <f>-C19*$H$22</f>
        <v>-12</v>
      </c>
      <c r="D22" s="9">
        <f t="shared" ref="D22:G22" si="2">-D19*$H$22</f>
        <v>-17</v>
      </c>
      <c r="E22" s="9">
        <f t="shared" si="2"/>
        <v>-16</v>
      </c>
      <c r="F22" s="9">
        <f t="shared" si="2"/>
        <v>-18</v>
      </c>
      <c r="G22" s="9">
        <f t="shared" si="2"/>
        <v>-20</v>
      </c>
      <c r="H22" s="62">
        <v>0.2</v>
      </c>
      <c r="I22" s="60">
        <v>1</v>
      </c>
      <c r="L22" s="55" t="s">
        <v>93</v>
      </c>
      <c r="M22" s="56"/>
      <c r="N22" s="56"/>
      <c r="O22" s="56"/>
      <c r="P22" s="56"/>
      <c r="Q22" s="58" t="s">
        <v>88</v>
      </c>
      <c r="R22" s="58"/>
      <c r="S22" s="58"/>
    </row>
    <row r="23" spans="1:19" x14ac:dyDescent="0.2">
      <c r="A23" s="8" t="s">
        <v>94</v>
      </c>
      <c r="B23" s="9"/>
      <c r="C23" s="95">
        <f>-(C10+C12)+(B10+B12)</f>
        <v>4</v>
      </c>
      <c r="D23" s="9">
        <f t="shared" ref="D23:G23" si="3">-(D10+D12)+(C10+C12)</f>
        <v>11</v>
      </c>
      <c r="E23" s="9">
        <f t="shared" si="3"/>
        <v>-7</v>
      </c>
      <c r="F23" s="9">
        <f t="shared" si="3"/>
        <v>-11</v>
      </c>
      <c r="G23" s="9">
        <f t="shared" si="3"/>
        <v>-18</v>
      </c>
      <c r="I23" s="60">
        <v>1</v>
      </c>
    </row>
    <row r="24" spans="1:19" x14ac:dyDescent="0.2">
      <c r="A24" s="8" t="s">
        <v>95</v>
      </c>
      <c r="B24" s="9"/>
      <c r="C24" s="95">
        <f t="shared" ref="C24:G24" si="4">B11-C11</f>
        <v>-5</v>
      </c>
      <c r="D24" s="9">
        <f t="shared" si="4"/>
        <v>-13</v>
      </c>
      <c r="E24" s="9">
        <f t="shared" si="4"/>
        <v>-14</v>
      </c>
      <c r="F24" s="9">
        <f t="shared" si="4"/>
        <v>-8</v>
      </c>
      <c r="G24" s="9">
        <f t="shared" si="4"/>
        <v>-8</v>
      </c>
      <c r="I24" s="60">
        <v>1</v>
      </c>
    </row>
    <row r="25" spans="1:19" x14ac:dyDescent="0.2">
      <c r="A25" s="8" t="s">
        <v>38</v>
      </c>
      <c r="B25" s="9"/>
      <c r="C25" s="95">
        <f>C4</f>
        <v>-57</v>
      </c>
      <c r="D25" s="9">
        <f>D4</f>
        <v>-60</v>
      </c>
      <c r="E25" s="9">
        <f>E4</f>
        <v>-64</v>
      </c>
      <c r="F25" s="9">
        <f>F4</f>
        <v>-66</v>
      </c>
      <c r="G25" s="9">
        <f>G4</f>
        <v>-68</v>
      </c>
      <c r="I25" s="60">
        <v>1</v>
      </c>
    </row>
    <row r="26" spans="1:19" x14ac:dyDescent="0.2">
      <c r="A26" s="8" t="s">
        <v>96</v>
      </c>
      <c r="B26" s="98"/>
      <c r="C26" s="99">
        <f>SUM(C21:C25)</f>
        <v>47</v>
      </c>
      <c r="D26" s="99">
        <f t="shared" ref="D26:G26" si="5">SUM(D21:D25)</f>
        <v>66</v>
      </c>
      <c r="E26" s="9">
        <f t="shared" si="5"/>
        <v>43</v>
      </c>
      <c r="F26" s="9">
        <f t="shared" si="5"/>
        <v>53</v>
      </c>
      <c r="G26" s="9">
        <f t="shared" si="5"/>
        <v>54</v>
      </c>
      <c r="J26" s="60">
        <v>-2</v>
      </c>
    </row>
    <row r="27" spans="1:19" x14ac:dyDescent="0.2">
      <c r="A27" s="8" t="s">
        <v>97</v>
      </c>
      <c r="B27" s="9"/>
      <c r="C27" s="9"/>
      <c r="D27" s="9"/>
      <c r="E27" s="9"/>
      <c r="F27" s="9"/>
      <c r="G27" s="95">
        <f>G26/G17</f>
        <v>540</v>
      </c>
      <c r="I27" s="60">
        <v>2</v>
      </c>
    </row>
    <row r="28" spans="1:19" ht="15.75" thickBot="1" x14ac:dyDescent="0.3">
      <c r="A28" s="47" t="s">
        <v>98</v>
      </c>
      <c r="B28" s="48"/>
      <c r="C28" s="48">
        <f>SUM(C26:C27)</f>
        <v>47</v>
      </c>
      <c r="D28" s="48">
        <f t="shared" ref="D28:G28" si="6">SUM(D26:D27)</f>
        <v>66</v>
      </c>
      <c r="E28" s="48">
        <f t="shared" si="6"/>
        <v>43</v>
      </c>
      <c r="F28" s="48">
        <f t="shared" si="6"/>
        <v>53</v>
      </c>
      <c r="G28" s="96">
        <f t="shared" si="6"/>
        <v>594</v>
      </c>
      <c r="I28" s="60">
        <v>1</v>
      </c>
    </row>
    <row r="29" spans="1:19" x14ac:dyDescent="0.2">
      <c r="A29" s="8" t="s">
        <v>99</v>
      </c>
      <c r="B29" s="9"/>
      <c r="C29" s="95">
        <f>ROUND(C18*C28,0)</f>
        <v>43</v>
      </c>
      <c r="D29" s="9">
        <f>ROUND(D18*D28,0)</f>
        <v>55</v>
      </c>
      <c r="E29" s="9">
        <f>ROUND(E18*E28,0)</f>
        <v>32</v>
      </c>
      <c r="F29" s="9">
        <f>ROUND(F18*F28,0)</f>
        <v>36</v>
      </c>
      <c r="G29" s="9">
        <f>ROUND(G18*G28,0)</f>
        <v>369</v>
      </c>
      <c r="I29" s="60">
        <v>1</v>
      </c>
    </row>
    <row r="30" spans="1:19" ht="15" x14ac:dyDescent="0.25">
      <c r="A30" s="63" t="s">
        <v>12</v>
      </c>
      <c r="B30" s="64">
        <f>SUM(C29:G29)</f>
        <v>535</v>
      </c>
    </row>
    <row r="31" spans="1:19" x14ac:dyDescent="0.2">
      <c r="A31" s="8" t="s">
        <v>100</v>
      </c>
      <c r="B31" s="95">
        <f>SUM(B12:B13)</f>
        <v>-412</v>
      </c>
      <c r="C31" s="8">
        <v>2</v>
      </c>
      <c r="I31" s="60">
        <v>2</v>
      </c>
    </row>
    <row r="32" spans="1:19" ht="15.75" thickBot="1" x14ac:dyDescent="0.3">
      <c r="A32" s="65" t="s">
        <v>13</v>
      </c>
      <c r="B32" s="66">
        <f>SUM(B30:B31)</f>
        <v>123</v>
      </c>
    </row>
    <row r="33" spans="1:9" ht="15" thickTop="1" x14ac:dyDescent="0.2">
      <c r="C33" s="10"/>
      <c r="I33" s="67">
        <f>SUM(I18:I31)</f>
        <v>12</v>
      </c>
    </row>
    <row r="34" spans="1:9" x14ac:dyDescent="0.2">
      <c r="B34" s="10"/>
      <c r="C34" s="10"/>
      <c r="D34" s="10"/>
      <c r="E34" s="10"/>
      <c r="F34" s="10"/>
      <c r="G34" s="10"/>
    </row>
    <row r="35" spans="1:9" s="70" customFormat="1" ht="25.15" customHeight="1" x14ac:dyDescent="0.25">
      <c r="A35" s="68"/>
      <c r="B35" s="69">
        <v>2016</v>
      </c>
      <c r="C35" s="69">
        <v>2017</v>
      </c>
      <c r="D35" s="69">
        <v>2018</v>
      </c>
      <c r="E35" s="69">
        <v>2019</v>
      </c>
      <c r="F35" s="69">
        <v>2020</v>
      </c>
      <c r="G35" s="69">
        <v>2021</v>
      </c>
    </row>
    <row r="36" spans="1:9" s="70" customFormat="1" ht="25.15" customHeight="1" x14ac:dyDescent="0.25">
      <c r="A36" s="70" t="s">
        <v>11</v>
      </c>
      <c r="B36" s="71">
        <v>0.1</v>
      </c>
      <c r="C36" s="71">
        <v>0.1</v>
      </c>
      <c r="D36" s="71">
        <v>0.1</v>
      </c>
      <c r="E36" s="71">
        <v>0.1</v>
      </c>
      <c r="F36" s="71">
        <v>0.1</v>
      </c>
      <c r="G36" s="71">
        <v>0.1</v>
      </c>
    </row>
    <row r="37" spans="1:9" s="70" customFormat="1" ht="25.15" customHeight="1" thickBot="1" x14ac:dyDescent="0.3">
      <c r="A37" s="72" t="s">
        <v>101</v>
      </c>
      <c r="B37" s="72"/>
      <c r="C37" s="72"/>
      <c r="D37" s="72"/>
      <c r="E37" s="72"/>
      <c r="F37" s="72"/>
      <c r="G37" s="72"/>
    </row>
    <row r="38" spans="1:9" s="70" customFormat="1" ht="25.15" customHeight="1" thickTop="1" x14ac:dyDescent="0.25">
      <c r="A38" s="73" t="s">
        <v>90</v>
      </c>
      <c r="B38" s="73"/>
      <c r="C38" s="73"/>
      <c r="D38" s="73"/>
      <c r="E38" s="73"/>
      <c r="F38" s="73"/>
      <c r="G38" s="73"/>
    </row>
    <row r="39" spans="1:9" s="70" customFormat="1" ht="25.15" customHeight="1" x14ac:dyDescent="0.25">
      <c r="A39" s="74"/>
      <c r="B39" s="74"/>
      <c r="C39" s="74"/>
      <c r="D39" s="74"/>
      <c r="E39" s="74"/>
      <c r="F39" s="74"/>
      <c r="G39" s="74"/>
    </row>
    <row r="40" spans="1:9" s="70" customFormat="1" ht="25.15" customHeight="1" x14ac:dyDescent="0.25">
      <c r="A40" s="74"/>
      <c r="B40" s="74"/>
      <c r="C40" s="74"/>
      <c r="D40" s="74"/>
      <c r="E40" s="74"/>
      <c r="F40" s="74"/>
      <c r="G40" s="74"/>
    </row>
    <row r="41" spans="1:9" s="70" customFormat="1" ht="25.15" customHeight="1" x14ac:dyDescent="0.25">
      <c r="A41" s="74"/>
      <c r="B41" s="74"/>
      <c r="C41" s="74"/>
      <c r="D41" s="74"/>
      <c r="E41" s="74"/>
      <c r="F41" s="74"/>
      <c r="G41" s="74"/>
    </row>
    <row r="42" spans="1:9" s="70" customFormat="1" ht="25.15" customHeight="1" x14ac:dyDescent="0.25">
      <c r="A42" s="74"/>
      <c r="B42" s="74"/>
      <c r="C42" s="74"/>
      <c r="D42" s="74"/>
      <c r="E42" s="74"/>
      <c r="F42" s="74"/>
      <c r="G42" s="74"/>
    </row>
    <row r="43" spans="1:9" s="70" customFormat="1" ht="25.15" customHeight="1" x14ac:dyDescent="0.25">
      <c r="A43" s="74"/>
      <c r="B43" s="74"/>
      <c r="C43" s="74"/>
      <c r="D43" s="74"/>
      <c r="E43" s="74"/>
      <c r="F43" s="74"/>
      <c r="G43" s="74"/>
    </row>
    <row r="44" spans="1:9" s="70" customFormat="1" ht="25.15" customHeight="1" x14ac:dyDescent="0.25">
      <c r="A44" s="74"/>
      <c r="B44" s="74"/>
      <c r="C44" s="74"/>
      <c r="D44" s="74"/>
      <c r="E44" s="74"/>
      <c r="F44" s="74"/>
      <c r="G44" s="74"/>
    </row>
    <row r="45" spans="1:9" s="70" customFormat="1" ht="25.15" customHeight="1" x14ac:dyDescent="0.25">
      <c r="A45" s="74"/>
      <c r="B45" s="74"/>
      <c r="C45" s="74"/>
      <c r="D45" s="74"/>
      <c r="E45" s="74"/>
      <c r="F45" s="74"/>
      <c r="G45" s="74"/>
    </row>
    <row r="46" spans="1:9" s="70" customFormat="1" ht="25.15" customHeight="1" x14ac:dyDescent="0.25">
      <c r="A46" s="74"/>
      <c r="B46" s="74"/>
      <c r="C46" s="74"/>
      <c r="D46" s="74"/>
      <c r="E46" s="74"/>
      <c r="F46" s="74"/>
      <c r="G46" s="74"/>
    </row>
    <row r="47" spans="1:9" s="70" customFormat="1" ht="25.15" customHeight="1" x14ac:dyDescent="0.25">
      <c r="A47" s="74"/>
      <c r="B47" s="74"/>
      <c r="C47" s="74"/>
      <c r="D47" s="74"/>
      <c r="E47" s="74"/>
      <c r="F47" s="74"/>
      <c r="G47" s="74"/>
    </row>
    <row r="48" spans="1:9" s="70" customFormat="1" ht="25.15" customHeight="1" x14ac:dyDescent="0.25">
      <c r="A48" s="74"/>
      <c r="B48" s="74"/>
      <c r="C48" s="74"/>
      <c r="D48" s="74"/>
      <c r="E48" s="74"/>
      <c r="F48" s="74"/>
      <c r="G48" s="74"/>
    </row>
    <row r="49" spans="1:7" s="70" customFormat="1" ht="25.15" customHeight="1" x14ac:dyDescent="0.25">
      <c r="A49" s="74"/>
      <c r="B49" s="74"/>
      <c r="C49" s="74"/>
      <c r="D49" s="74"/>
      <c r="E49" s="74"/>
      <c r="F49" s="74"/>
      <c r="G49" s="74"/>
    </row>
    <row r="50" spans="1:7" s="70" customFormat="1" ht="25.15" customHeight="1" x14ac:dyDescent="0.25">
      <c r="A50" s="74"/>
      <c r="B50" s="74"/>
      <c r="C50" s="74"/>
      <c r="D50" s="74"/>
      <c r="E50" s="74"/>
      <c r="F50" s="74"/>
      <c r="G50" s="74"/>
    </row>
    <row r="51" spans="1:7" s="70" customFormat="1" ht="25.15" customHeight="1" x14ac:dyDescent="0.25">
      <c r="A51" s="74"/>
      <c r="B51" s="74"/>
      <c r="C51" s="74"/>
      <c r="D51" s="74"/>
      <c r="E51" s="74"/>
      <c r="F51" s="74"/>
      <c r="G51" s="74"/>
    </row>
    <row r="52" spans="1:7" s="70" customFormat="1" ht="25.15" customHeight="1" x14ac:dyDescent="0.25">
      <c r="A52" s="74"/>
      <c r="B52" s="74"/>
      <c r="C52" s="74"/>
      <c r="D52" s="74"/>
      <c r="E52" s="74"/>
      <c r="F52" s="74"/>
      <c r="G52" s="74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5" sqref="C5"/>
    </sheetView>
  </sheetViews>
  <sheetFormatPr baseColWidth="10" defaultRowHeight="15" x14ac:dyDescent="0.25"/>
  <cols>
    <col min="1" max="1" width="56.28515625" customWidth="1"/>
    <col min="2" max="2" width="12" customWidth="1"/>
  </cols>
  <sheetData>
    <row r="1" spans="1:3" ht="15.75" thickBot="1" x14ac:dyDescent="0.3">
      <c r="A1" s="87" t="s">
        <v>106</v>
      </c>
      <c r="B1" s="88" t="s">
        <v>107</v>
      </c>
      <c r="C1" s="88" t="b">
        <v>0</v>
      </c>
    </row>
    <row r="2" spans="1:3" ht="43.5" thickBot="1" x14ac:dyDescent="0.3">
      <c r="A2" s="86" t="s">
        <v>108</v>
      </c>
      <c r="B2" s="89"/>
      <c r="C2" s="90" t="s">
        <v>88</v>
      </c>
    </row>
    <row r="3" spans="1:3" ht="29.25" thickBot="1" x14ac:dyDescent="0.3">
      <c r="A3" s="86" t="s">
        <v>109</v>
      </c>
      <c r="B3" s="89"/>
      <c r="C3" s="90" t="s">
        <v>88</v>
      </c>
    </row>
    <row r="4" spans="1:3" ht="29.25" thickBot="1" x14ac:dyDescent="0.3">
      <c r="A4" s="86" t="s">
        <v>110</v>
      </c>
      <c r="B4" s="90" t="s">
        <v>88</v>
      </c>
      <c r="C4" s="89"/>
    </row>
    <row r="5" spans="1:3" ht="72" thickBot="1" x14ac:dyDescent="0.3">
      <c r="A5" s="86" t="s">
        <v>111</v>
      </c>
      <c r="B5" s="89"/>
      <c r="C5" s="90" t="s">
        <v>88</v>
      </c>
    </row>
    <row r="6" spans="1:3" ht="29.25" thickBot="1" x14ac:dyDescent="0.3">
      <c r="A6" s="86" t="s">
        <v>112</v>
      </c>
      <c r="B6" s="90" t="s">
        <v>88</v>
      </c>
      <c r="C6" s="89"/>
    </row>
    <row r="7" spans="1:3" ht="29.25" thickBot="1" x14ac:dyDescent="0.3">
      <c r="A7" s="86" t="s">
        <v>113</v>
      </c>
      <c r="B7" s="89"/>
      <c r="C7" s="90" t="s">
        <v>88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workbookViewId="0">
      <selection sqref="A1:XFD1048576"/>
    </sheetView>
  </sheetViews>
  <sheetFormatPr baseColWidth="10" defaultRowHeight="15" x14ac:dyDescent="0.25"/>
  <cols>
    <col min="1" max="1" width="5.7109375" customWidth="1"/>
    <col min="2" max="3" width="35.7109375" customWidth="1"/>
    <col min="4" max="4" width="10.7109375" customWidth="1"/>
    <col min="5" max="5" width="5.140625" customWidth="1"/>
    <col min="6" max="6" width="5" style="7" customWidth="1"/>
    <col min="8" max="9" width="12.5703125" bestFit="1" customWidth="1"/>
  </cols>
  <sheetData>
    <row r="1" spans="1:10" x14ac:dyDescent="0.25">
      <c r="A1" t="s">
        <v>0</v>
      </c>
      <c r="C1" s="1">
        <v>112800</v>
      </c>
      <c r="D1" s="1"/>
      <c r="F1" s="11" t="s">
        <v>17</v>
      </c>
      <c r="G1" s="11"/>
      <c r="H1" s="11"/>
      <c r="I1" s="11" t="s">
        <v>15</v>
      </c>
    </row>
    <row r="2" spans="1:10" x14ac:dyDescent="0.25">
      <c r="A2" t="s">
        <v>18</v>
      </c>
      <c r="C2" s="2">
        <v>0.2</v>
      </c>
      <c r="D2" s="1"/>
      <c r="F2" s="7">
        <v>0</v>
      </c>
      <c r="G2" s="4">
        <f>ROUND(1/(1+$C$4)^F2,3)</f>
        <v>1</v>
      </c>
      <c r="H2" s="1">
        <f>C1-C3</f>
        <v>90240</v>
      </c>
      <c r="I2" s="1">
        <f>G2*H2</f>
        <v>90240</v>
      </c>
    </row>
    <row r="3" spans="1:10" x14ac:dyDescent="0.25">
      <c r="A3" t="s">
        <v>18</v>
      </c>
      <c r="C3" s="1">
        <f>C1*C2</f>
        <v>22560</v>
      </c>
      <c r="D3" s="1"/>
      <c r="F3" s="7">
        <v>1</v>
      </c>
      <c r="G3" s="4">
        <f>1/(1+$C$4)^F3</f>
        <v>0.91324200913242015</v>
      </c>
      <c r="H3" s="1"/>
      <c r="I3" s="1">
        <f>G3*H3</f>
        <v>0</v>
      </c>
    </row>
    <row r="4" spans="1:10" x14ac:dyDescent="0.25">
      <c r="A4" t="s">
        <v>19</v>
      </c>
      <c r="C4" s="5">
        <v>9.5000000000000001E-2</v>
      </c>
      <c r="D4" s="2"/>
      <c r="F4" s="7">
        <v>2</v>
      </c>
      <c r="G4" s="4">
        <f t="shared" ref="G4:G7" si="0">1/(1+$C$4)^F4</f>
        <v>0.8340109672442193</v>
      </c>
      <c r="H4" s="1"/>
      <c r="I4" s="1">
        <f t="shared" ref="I4:I7" si="1">G4*H4</f>
        <v>0</v>
      </c>
    </row>
    <row r="5" spans="1:10" x14ac:dyDescent="0.25">
      <c r="A5" t="s">
        <v>20</v>
      </c>
      <c r="C5" s="1">
        <v>5</v>
      </c>
      <c r="D5" s="1"/>
      <c r="F5" s="7">
        <v>3</v>
      </c>
      <c r="G5" s="4">
        <f t="shared" si="0"/>
        <v>0.76165385136458386</v>
      </c>
      <c r="H5" s="1"/>
      <c r="I5" s="1">
        <f t="shared" si="1"/>
        <v>0</v>
      </c>
    </row>
    <row r="6" spans="1:10" x14ac:dyDescent="0.25">
      <c r="A6" t="s">
        <v>21</v>
      </c>
      <c r="C6" s="1">
        <v>33255</v>
      </c>
      <c r="D6" s="1"/>
      <c r="F6" s="7">
        <v>4</v>
      </c>
      <c r="G6" s="4">
        <f t="shared" si="0"/>
        <v>0.6955742934836382</v>
      </c>
      <c r="H6" s="1"/>
      <c r="I6" s="1">
        <f t="shared" si="1"/>
        <v>0</v>
      </c>
    </row>
    <row r="7" spans="1:10" x14ac:dyDescent="0.25">
      <c r="A7" t="s">
        <v>22</v>
      </c>
      <c r="C7" s="2">
        <f>2/C8</f>
        <v>0.2</v>
      </c>
      <c r="D7" s="2" t="s">
        <v>23</v>
      </c>
      <c r="F7" s="7">
        <v>5</v>
      </c>
      <c r="G7" s="4">
        <f t="shared" si="0"/>
        <v>0.63522766528186136</v>
      </c>
      <c r="H7" s="1">
        <f>-C6</f>
        <v>-33255</v>
      </c>
      <c r="I7" s="1">
        <f t="shared" si="1"/>
        <v>-21124.496008948299</v>
      </c>
      <c r="J7" s="1"/>
    </row>
    <row r="8" spans="1:10" ht="15.75" thickBot="1" x14ac:dyDescent="0.3">
      <c r="A8" t="s">
        <v>3</v>
      </c>
      <c r="C8" s="1">
        <v>10</v>
      </c>
      <c r="D8" s="1"/>
      <c r="F8" s="12" t="s">
        <v>25</v>
      </c>
      <c r="G8" s="13"/>
      <c r="H8" s="14"/>
      <c r="I8" s="14">
        <f>SUM(I2:I7)</f>
        <v>69115.503991051693</v>
      </c>
    </row>
    <row r="9" spans="1:10" ht="15.75" thickTop="1" x14ac:dyDescent="0.25">
      <c r="A9" t="s">
        <v>24</v>
      </c>
      <c r="C9" s="1">
        <f>I8/SUM(G3:G7)</f>
        <v>18000.19424231684</v>
      </c>
      <c r="D9" s="1"/>
    </row>
    <row r="10" spans="1:10" x14ac:dyDescent="0.25">
      <c r="A10" t="s">
        <v>26</v>
      </c>
      <c r="C10" s="1">
        <v>8700</v>
      </c>
      <c r="D10" s="1"/>
      <c r="F10" s="11" t="s">
        <v>17</v>
      </c>
      <c r="G10" s="11" t="s">
        <v>27</v>
      </c>
      <c r="H10" s="11" t="s">
        <v>28</v>
      </c>
      <c r="I10" s="11" t="s">
        <v>4</v>
      </c>
    </row>
    <row r="11" spans="1:10" x14ac:dyDescent="0.25">
      <c r="F11" s="7">
        <v>0</v>
      </c>
      <c r="G11" s="1"/>
      <c r="H11" s="1"/>
      <c r="I11" s="1">
        <f>C1-C3</f>
        <v>90240</v>
      </c>
    </row>
    <row r="12" spans="1:10" ht="15.75" thickBot="1" x14ac:dyDescent="0.3">
      <c r="A12" s="15" t="s">
        <v>17</v>
      </c>
      <c r="B12" s="16" t="s">
        <v>29</v>
      </c>
      <c r="C12" s="16" t="s">
        <v>30</v>
      </c>
      <c r="D12" s="17" t="s">
        <v>31</v>
      </c>
      <c r="F12" s="7">
        <v>1</v>
      </c>
      <c r="G12" s="1">
        <f>I11*$C$4</f>
        <v>8572.7999999999993</v>
      </c>
      <c r="H12" s="1">
        <f>$C$9-G12</f>
        <v>9427.394242316841</v>
      </c>
      <c r="I12" s="1">
        <f>I11-H12</f>
        <v>80812.605757683166</v>
      </c>
    </row>
    <row r="13" spans="1:10" x14ac:dyDescent="0.25">
      <c r="A13" s="18">
        <v>0</v>
      </c>
      <c r="B13" s="19" t="s">
        <v>32</v>
      </c>
      <c r="C13" s="19"/>
      <c r="D13" s="26">
        <f>C1</f>
        <v>112800</v>
      </c>
      <c r="F13" s="7">
        <v>2</v>
      </c>
      <c r="G13" s="1">
        <f>I12*$C$4</f>
        <v>7677.1975469799008</v>
      </c>
      <c r="H13" s="1">
        <f t="shared" ref="H13:H16" si="2">$C$9-G13</f>
        <v>10322.99669533694</v>
      </c>
      <c r="I13" s="1">
        <f t="shared" ref="I13:I16" si="3">I12-H13</f>
        <v>70489.609062346222</v>
      </c>
    </row>
    <row r="14" spans="1:10" x14ac:dyDescent="0.25">
      <c r="A14" s="20"/>
      <c r="B14" s="21"/>
      <c r="C14" s="21" t="s">
        <v>33</v>
      </c>
      <c r="D14" s="29">
        <f>C3</f>
        <v>22560</v>
      </c>
      <c r="F14" s="7">
        <v>3</v>
      </c>
      <c r="G14" s="1">
        <f t="shared" ref="G14:G16" si="4">I13*$C$4</f>
        <v>6696.5128609228914</v>
      </c>
      <c r="H14" s="1">
        <f t="shared" si="2"/>
        <v>11303.681381393948</v>
      </c>
      <c r="I14" s="1">
        <f t="shared" si="3"/>
        <v>59185.927680952271</v>
      </c>
    </row>
    <row r="15" spans="1:10" x14ac:dyDescent="0.25">
      <c r="A15" s="20"/>
      <c r="B15" s="22"/>
      <c r="C15" s="22" t="s">
        <v>34</v>
      </c>
      <c r="D15" s="27">
        <f>D13-D14</f>
        <v>90240</v>
      </c>
      <c r="E15" s="1"/>
      <c r="F15" s="7">
        <v>4</v>
      </c>
      <c r="G15" s="1">
        <f t="shared" si="4"/>
        <v>5622.6631296904661</v>
      </c>
      <c r="H15" s="1">
        <f t="shared" si="2"/>
        <v>12377.531112626373</v>
      </c>
      <c r="I15" s="1">
        <f t="shared" si="3"/>
        <v>46808.396568325901</v>
      </c>
    </row>
    <row r="16" spans="1:10" ht="15.75" thickBot="1" x14ac:dyDescent="0.3">
      <c r="A16" s="23"/>
      <c r="B16" s="24" t="s">
        <v>34</v>
      </c>
      <c r="C16" s="24" t="s">
        <v>35</v>
      </c>
      <c r="D16" s="28">
        <f>H12</f>
        <v>9427.394242316841</v>
      </c>
      <c r="E16" s="1"/>
      <c r="F16" s="7">
        <v>5</v>
      </c>
      <c r="G16" s="1">
        <f t="shared" si="4"/>
        <v>4446.7976739909609</v>
      </c>
      <c r="H16" s="1">
        <f t="shared" si="2"/>
        <v>13553.396568325879</v>
      </c>
      <c r="I16" s="1">
        <f t="shared" si="3"/>
        <v>33255.000000000022</v>
      </c>
    </row>
    <row r="17" spans="1:9" x14ac:dyDescent="0.25">
      <c r="A17" s="18">
        <v>1</v>
      </c>
      <c r="B17" s="19"/>
      <c r="C17" s="25" t="s">
        <v>33</v>
      </c>
      <c r="D17" s="26">
        <f>$C$9</f>
        <v>18000.19424231684</v>
      </c>
      <c r="E17" s="1"/>
    </row>
    <row r="18" spans="1:9" x14ac:dyDescent="0.25">
      <c r="A18" s="20"/>
      <c r="B18" s="21" t="s">
        <v>36</v>
      </c>
      <c r="C18" s="21"/>
      <c r="D18" s="29">
        <f>G12</f>
        <v>8572.7999999999993</v>
      </c>
      <c r="E18" s="1"/>
      <c r="F18" s="11" t="s">
        <v>17</v>
      </c>
      <c r="G18" s="11" t="s">
        <v>37</v>
      </c>
      <c r="H18" s="11" t="s">
        <v>5</v>
      </c>
      <c r="I18" s="1"/>
    </row>
    <row r="19" spans="1:9" x14ac:dyDescent="0.25">
      <c r="A19" s="20"/>
      <c r="B19" s="22" t="s">
        <v>35</v>
      </c>
      <c r="C19" s="22"/>
      <c r="D19" s="27">
        <f>H12</f>
        <v>9427.394242316841</v>
      </c>
      <c r="E19" s="1"/>
      <c r="F19" s="7">
        <v>0</v>
      </c>
      <c r="G19" s="1"/>
      <c r="H19" s="1">
        <f>C1</f>
        <v>112800</v>
      </c>
      <c r="I19" s="1"/>
    </row>
    <row r="20" spans="1:9" x14ac:dyDescent="0.25">
      <c r="A20" s="20"/>
      <c r="B20" s="22" t="s">
        <v>34</v>
      </c>
      <c r="C20" s="22" t="s">
        <v>35</v>
      </c>
      <c r="D20" s="27">
        <f>H13</f>
        <v>10322.99669533694</v>
      </c>
      <c r="E20" s="1"/>
      <c r="F20" s="7">
        <v>1</v>
      </c>
      <c r="G20" s="1">
        <f>H19*$C$7</f>
        <v>22560</v>
      </c>
      <c r="H20" s="1">
        <f>H19-G20</f>
        <v>90240</v>
      </c>
      <c r="I20" s="1"/>
    </row>
    <row r="21" spans="1:9" ht="15.75" thickBot="1" x14ac:dyDescent="0.3">
      <c r="A21" s="23"/>
      <c r="B21" s="24" t="s">
        <v>38</v>
      </c>
      <c r="C21" s="24" t="s">
        <v>32</v>
      </c>
      <c r="D21" s="28">
        <f>G20</f>
        <v>22560</v>
      </c>
      <c r="E21" s="1"/>
      <c r="F21" s="7">
        <v>2</v>
      </c>
      <c r="G21" s="1">
        <f t="shared" ref="G21:G29" si="5">H20*$C$7</f>
        <v>18048</v>
      </c>
      <c r="H21" s="1">
        <f t="shared" ref="H21:H29" si="6">H20-G21</f>
        <v>72192</v>
      </c>
      <c r="I21" s="1"/>
    </row>
    <row r="22" spans="1:9" x14ac:dyDescent="0.25">
      <c r="A22" s="18">
        <v>2</v>
      </c>
      <c r="B22" s="19"/>
      <c r="C22" s="25" t="s">
        <v>33</v>
      </c>
      <c r="D22" s="26">
        <f>$C$9</f>
        <v>18000.19424231684</v>
      </c>
      <c r="E22" s="1"/>
      <c r="F22" s="7">
        <v>3</v>
      </c>
      <c r="G22" s="1">
        <f t="shared" si="5"/>
        <v>14438.400000000001</v>
      </c>
      <c r="H22" s="1">
        <f t="shared" si="6"/>
        <v>57753.599999999999</v>
      </c>
      <c r="I22" s="1"/>
    </row>
    <row r="23" spans="1:9" x14ac:dyDescent="0.25">
      <c r="A23" s="20"/>
      <c r="B23" s="21" t="s">
        <v>36</v>
      </c>
      <c r="C23" s="21"/>
      <c r="D23" s="29">
        <f>G13</f>
        <v>7677.1975469799008</v>
      </c>
      <c r="E23" s="1"/>
      <c r="F23" s="7">
        <v>4</v>
      </c>
      <c r="G23" s="1">
        <f t="shared" si="5"/>
        <v>11550.720000000001</v>
      </c>
      <c r="H23" s="1">
        <f t="shared" si="6"/>
        <v>46202.879999999997</v>
      </c>
      <c r="I23" s="1"/>
    </row>
    <row r="24" spans="1:9" x14ac:dyDescent="0.25">
      <c r="A24" s="20"/>
      <c r="B24" s="22" t="s">
        <v>35</v>
      </c>
      <c r="C24" s="22"/>
      <c r="D24" s="27">
        <f>H13</f>
        <v>10322.99669533694</v>
      </c>
      <c r="E24" s="1"/>
      <c r="F24" s="7">
        <v>5</v>
      </c>
      <c r="G24" s="1">
        <f t="shared" si="5"/>
        <v>9240.5759999999991</v>
      </c>
      <c r="H24" s="1">
        <f t="shared" si="6"/>
        <v>36962.303999999996</v>
      </c>
      <c r="I24" s="1"/>
    </row>
    <row r="25" spans="1:9" x14ac:dyDescent="0.25">
      <c r="A25" s="20"/>
      <c r="B25" s="22" t="s">
        <v>34</v>
      </c>
      <c r="C25" s="22" t="s">
        <v>35</v>
      </c>
      <c r="D25" s="27">
        <f>H14</f>
        <v>11303.681381393948</v>
      </c>
      <c r="E25" s="1"/>
      <c r="F25" s="7">
        <v>6</v>
      </c>
      <c r="G25" s="1">
        <f t="shared" si="5"/>
        <v>7392.4607999999998</v>
      </c>
      <c r="H25" s="1">
        <f t="shared" si="6"/>
        <v>29569.843199999996</v>
      </c>
      <c r="I25" s="1"/>
    </row>
    <row r="26" spans="1:9" ht="15.75" thickBot="1" x14ac:dyDescent="0.3">
      <c r="A26" s="23"/>
      <c r="B26" s="24" t="s">
        <v>38</v>
      </c>
      <c r="C26" s="24" t="s">
        <v>32</v>
      </c>
      <c r="D26" s="28">
        <f>G21</f>
        <v>18048</v>
      </c>
      <c r="E26" s="1"/>
      <c r="F26" s="7">
        <v>7</v>
      </c>
      <c r="G26" s="1">
        <f t="shared" si="5"/>
        <v>5913.9686399999991</v>
      </c>
      <c r="H26" s="1">
        <f t="shared" si="6"/>
        <v>23655.874559999997</v>
      </c>
    </row>
    <row r="27" spans="1:9" x14ac:dyDescent="0.25">
      <c r="A27" s="18">
        <v>3</v>
      </c>
      <c r="B27" s="19"/>
      <c r="C27" s="25" t="s">
        <v>33</v>
      </c>
      <c r="D27" s="26">
        <f>$C$9</f>
        <v>18000.19424231684</v>
      </c>
      <c r="E27" s="1"/>
      <c r="F27" s="7">
        <v>8</v>
      </c>
      <c r="G27" s="1">
        <f t="shared" si="5"/>
        <v>4731.1749119999995</v>
      </c>
      <c r="H27" s="1">
        <f t="shared" si="6"/>
        <v>18924.699647999998</v>
      </c>
    </row>
    <row r="28" spans="1:9" x14ac:dyDescent="0.25">
      <c r="A28" s="20"/>
      <c r="B28" s="21" t="s">
        <v>36</v>
      </c>
      <c r="C28" s="21"/>
      <c r="D28" s="29">
        <f>G14</f>
        <v>6696.5128609228914</v>
      </c>
      <c r="E28" s="1"/>
      <c r="F28" s="7">
        <v>9</v>
      </c>
      <c r="G28" s="1">
        <f t="shared" si="5"/>
        <v>3784.9399295999997</v>
      </c>
      <c r="H28" s="1">
        <f t="shared" si="6"/>
        <v>15139.759718399999</v>
      </c>
    </row>
    <row r="29" spans="1:9" x14ac:dyDescent="0.25">
      <c r="A29" s="20"/>
      <c r="B29" s="22" t="s">
        <v>35</v>
      </c>
      <c r="C29" s="22"/>
      <c r="D29" s="27">
        <f>H14</f>
        <v>11303.681381393948</v>
      </c>
      <c r="E29" s="1"/>
      <c r="F29" s="7">
        <v>10</v>
      </c>
      <c r="G29" s="1">
        <f t="shared" si="5"/>
        <v>3027.9519436800001</v>
      </c>
      <c r="H29" s="1">
        <f t="shared" si="6"/>
        <v>12111.807774719999</v>
      </c>
    </row>
    <row r="30" spans="1:9" x14ac:dyDescent="0.25">
      <c r="A30" s="20"/>
      <c r="B30" s="22" t="s">
        <v>34</v>
      </c>
      <c r="C30" s="22" t="s">
        <v>35</v>
      </c>
      <c r="D30" s="27">
        <f>H15</f>
        <v>12377.531112626373</v>
      </c>
    </row>
    <row r="31" spans="1:9" ht="15.75" thickBot="1" x14ac:dyDescent="0.3">
      <c r="A31" s="23"/>
      <c r="B31" s="24" t="s">
        <v>38</v>
      </c>
      <c r="C31" s="24" t="s">
        <v>32</v>
      </c>
      <c r="D31" s="28">
        <f>G22</f>
        <v>14438.400000000001</v>
      </c>
    </row>
    <row r="32" spans="1:9" x14ac:dyDescent="0.25">
      <c r="A32" s="18">
        <v>4</v>
      </c>
      <c r="B32" s="19"/>
      <c r="C32" s="25" t="s">
        <v>33</v>
      </c>
      <c r="D32" s="26">
        <f>$C$9</f>
        <v>18000.19424231684</v>
      </c>
    </row>
    <row r="33" spans="1:8" x14ac:dyDescent="0.25">
      <c r="A33" s="20"/>
      <c r="B33" s="21" t="s">
        <v>36</v>
      </c>
      <c r="C33" s="21"/>
      <c r="D33" s="29">
        <f>G15</f>
        <v>5622.6631296904661</v>
      </c>
    </row>
    <row r="34" spans="1:8" x14ac:dyDescent="0.25">
      <c r="A34" s="20"/>
      <c r="B34" s="22" t="s">
        <v>35</v>
      </c>
      <c r="C34" s="22"/>
      <c r="D34" s="27">
        <f>H15</f>
        <v>12377.531112626373</v>
      </c>
    </row>
    <row r="35" spans="1:8" x14ac:dyDescent="0.25">
      <c r="A35" s="20"/>
      <c r="B35" s="22" t="s">
        <v>34</v>
      </c>
      <c r="C35" s="22" t="s">
        <v>35</v>
      </c>
      <c r="D35" s="27">
        <f>H16</f>
        <v>13553.396568325879</v>
      </c>
    </row>
    <row r="36" spans="1:8" x14ac:dyDescent="0.25">
      <c r="A36" s="20"/>
      <c r="B36" s="22" t="s">
        <v>34</v>
      </c>
      <c r="C36" s="22" t="s">
        <v>35</v>
      </c>
      <c r="D36" s="27">
        <f>C6</f>
        <v>33255</v>
      </c>
    </row>
    <row r="37" spans="1:8" ht="15.75" thickBot="1" x14ac:dyDescent="0.3">
      <c r="A37" s="23"/>
      <c r="B37" s="24" t="s">
        <v>38</v>
      </c>
      <c r="C37" s="24" t="s">
        <v>32</v>
      </c>
      <c r="D37" s="28">
        <f>G23</f>
        <v>11550.720000000001</v>
      </c>
    </row>
    <row r="38" spans="1:8" x14ac:dyDescent="0.25">
      <c r="A38" s="18">
        <v>5</v>
      </c>
      <c r="B38" s="19"/>
      <c r="C38" s="25" t="s">
        <v>33</v>
      </c>
      <c r="D38" s="26">
        <f>$C$9</f>
        <v>18000.19424231684</v>
      </c>
    </row>
    <row r="39" spans="1:8" x14ac:dyDescent="0.25">
      <c r="A39" s="20"/>
      <c r="B39" s="21" t="s">
        <v>36</v>
      </c>
      <c r="C39" s="21"/>
      <c r="D39" s="29">
        <f>G16</f>
        <v>4446.7976739909609</v>
      </c>
    </row>
    <row r="40" spans="1:8" x14ac:dyDescent="0.25">
      <c r="A40" s="20"/>
      <c r="B40" s="22" t="s">
        <v>35</v>
      </c>
      <c r="C40" s="22"/>
      <c r="D40" s="27">
        <f>H16</f>
        <v>13553.396568325879</v>
      </c>
    </row>
    <row r="41" spans="1:8" x14ac:dyDescent="0.25">
      <c r="A41" s="20"/>
      <c r="B41" s="22" t="s">
        <v>38</v>
      </c>
      <c r="C41" s="22" t="s">
        <v>32</v>
      </c>
      <c r="D41" s="27">
        <f>G24</f>
        <v>9240.5759999999991</v>
      </c>
    </row>
    <row r="42" spans="1:8" x14ac:dyDescent="0.25">
      <c r="A42" s="20"/>
      <c r="B42" s="22" t="s">
        <v>35</v>
      </c>
      <c r="C42" s="22" t="s">
        <v>33</v>
      </c>
      <c r="D42" s="27">
        <f>C6</f>
        <v>33255</v>
      </c>
      <c r="G42" s="31">
        <f>D42</f>
        <v>33255</v>
      </c>
    </row>
    <row r="43" spans="1:8" ht="15.75" thickBot="1" x14ac:dyDescent="0.3">
      <c r="A43" s="20"/>
      <c r="B43" s="30" t="s">
        <v>39</v>
      </c>
      <c r="C43" s="22" t="s">
        <v>32</v>
      </c>
      <c r="D43" s="27">
        <f>H24</f>
        <v>36962.303999999996</v>
      </c>
    </row>
    <row r="44" spans="1:8" ht="15.75" thickBot="1" x14ac:dyDescent="0.3">
      <c r="A44" s="18">
        <v>6</v>
      </c>
      <c r="B44" s="32" t="s">
        <v>38</v>
      </c>
      <c r="C44" s="32" t="s">
        <v>39</v>
      </c>
      <c r="D44" s="33">
        <f>G25</f>
        <v>7392.4607999999998</v>
      </c>
      <c r="G44" s="1">
        <f>$G$42/5</f>
        <v>6651</v>
      </c>
      <c r="H44" s="31">
        <f>D44-G44</f>
        <v>741.46079999999984</v>
      </c>
    </row>
    <row r="45" spans="1:8" ht="15.75" thickBot="1" x14ac:dyDescent="0.3">
      <c r="A45" s="18">
        <v>7</v>
      </c>
      <c r="B45" s="32" t="s">
        <v>38</v>
      </c>
      <c r="C45" s="32" t="s">
        <v>39</v>
      </c>
      <c r="D45" s="33">
        <f>G26</f>
        <v>5913.9686399999991</v>
      </c>
      <c r="G45" s="1">
        <f t="shared" ref="G45:G48" si="7">$G$42/5</f>
        <v>6651</v>
      </c>
    </row>
    <row r="46" spans="1:8" ht="15.75" thickBot="1" x14ac:dyDescent="0.3">
      <c r="A46" s="18">
        <v>8</v>
      </c>
      <c r="B46" s="32" t="s">
        <v>38</v>
      </c>
      <c r="C46" s="32" t="s">
        <v>39</v>
      </c>
      <c r="D46" s="33">
        <f>G27</f>
        <v>4731.1749119999995</v>
      </c>
      <c r="G46" s="1">
        <f t="shared" si="7"/>
        <v>6651</v>
      </c>
    </row>
    <row r="47" spans="1:8" ht="15.75" thickBot="1" x14ac:dyDescent="0.3">
      <c r="A47" s="18">
        <v>9</v>
      </c>
      <c r="B47" s="32" t="s">
        <v>38</v>
      </c>
      <c r="C47" s="32" t="s">
        <v>39</v>
      </c>
      <c r="D47" s="33">
        <f>G28</f>
        <v>3784.9399295999997</v>
      </c>
      <c r="G47" s="1">
        <f t="shared" si="7"/>
        <v>6651</v>
      </c>
    </row>
    <row r="48" spans="1:8" x14ac:dyDescent="0.25">
      <c r="A48" s="18">
        <v>10</v>
      </c>
      <c r="B48" s="32" t="s">
        <v>38</v>
      </c>
      <c r="C48" s="32" t="s">
        <v>39</v>
      </c>
      <c r="D48" s="33">
        <f>G29</f>
        <v>3027.9519436800001</v>
      </c>
      <c r="G48" s="1">
        <f t="shared" si="7"/>
        <v>6651</v>
      </c>
    </row>
    <row r="49" spans="1:4" x14ac:dyDescent="0.25">
      <c r="A49" s="20"/>
      <c r="B49" s="21" t="s">
        <v>33</v>
      </c>
      <c r="C49" s="21"/>
      <c r="D49" s="29">
        <f>C10</f>
        <v>8700</v>
      </c>
    </row>
    <row r="50" spans="1:4" x14ac:dyDescent="0.25">
      <c r="A50" s="20"/>
      <c r="B50" s="34" t="s">
        <v>40</v>
      </c>
      <c r="C50" s="21"/>
      <c r="D50" s="35">
        <f>H29-D49</f>
        <v>3411.8077747199986</v>
      </c>
    </row>
    <row r="51" spans="1:4" ht="14.45" customHeight="1" thickBot="1" x14ac:dyDescent="0.3">
      <c r="A51" s="36"/>
      <c r="B51" s="24"/>
      <c r="C51" s="24" t="s">
        <v>39</v>
      </c>
      <c r="D51" s="28">
        <f>SUM(D49:D50)</f>
        <v>12111.807774719999</v>
      </c>
    </row>
    <row r="52" spans="1:4" ht="6" customHeight="1" x14ac:dyDescent="0.25"/>
    <row r="54" spans="1:4" ht="14.45" customHeight="1" x14ac:dyDescent="0.25"/>
    <row r="55" spans="1:4" x14ac:dyDescent="0.25">
      <c r="A55" s="37" t="s">
        <v>17</v>
      </c>
      <c r="B55" t="s">
        <v>41</v>
      </c>
      <c r="C55" t="s">
        <v>42</v>
      </c>
      <c r="D55" t="s">
        <v>43</v>
      </c>
    </row>
    <row r="56" spans="1:4" x14ac:dyDescent="0.25">
      <c r="A56" s="37">
        <v>1</v>
      </c>
      <c r="B56" s="31">
        <f>$C$9</f>
        <v>18000.19424231684</v>
      </c>
      <c r="C56" s="31">
        <f>G12+G20</f>
        <v>31132.799999999999</v>
      </c>
      <c r="D56" s="31">
        <f>C56-B56</f>
        <v>13132.605757683159</v>
      </c>
    </row>
    <row r="57" spans="1:4" x14ac:dyDescent="0.25">
      <c r="A57" s="37">
        <v>2</v>
      </c>
      <c r="B57" s="31">
        <f t="shared" ref="B57:B59" si="8">$C$9</f>
        <v>18000.19424231684</v>
      </c>
      <c r="C57" s="31">
        <f>G13+G21</f>
        <v>25725.1975469799</v>
      </c>
      <c r="D57" s="31">
        <f t="shared" ref="D57:D58" si="9">C57-B57</f>
        <v>7725.0033046630597</v>
      </c>
    </row>
    <row r="58" spans="1:4" x14ac:dyDescent="0.25">
      <c r="A58" s="37">
        <v>3</v>
      </c>
      <c r="B58" s="31">
        <f t="shared" si="8"/>
        <v>18000.19424231684</v>
      </c>
      <c r="C58" s="31">
        <f>G14+G22</f>
        <v>21134.912860922894</v>
      </c>
      <c r="D58" s="31">
        <f t="shared" si="9"/>
        <v>3134.7186186060535</v>
      </c>
    </row>
    <row r="59" spans="1:4" x14ac:dyDescent="0.25">
      <c r="A59" s="37">
        <v>4</v>
      </c>
      <c r="B59" s="31">
        <f t="shared" si="8"/>
        <v>18000.19424231684</v>
      </c>
      <c r="C59" s="31">
        <f>G15+G23</f>
        <v>17173.383129690468</v>
      </c>
      <c r="D59" s="31">
        <f>C59-B59</f>
        <v>-826.81111262637205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9" sqref="E9"/>
    </sheetView>
  </sheetViews>
  <sheetFormatPr baseColWidth="10" defaultRowHeight="15" x14ac:dyDescent="0.25"/>
  <cols>
    <col min="2" max="2" width="12.28515625" bestFit="1" customWidth="1"/>
    <col min="3" max="3" width="9.7109375" customWidth="1"/>
  </cols>
  <sheetData>
    <row r="1" spans="1:6" x14ac:dyDescent="0.25">
      <c r="A1" s="75">
        <v>3.1</v>
      </c>
      <c r="B1" s="76"/>
      <c r="C1" s="76"/>
      <c r="D1" s="76"/>
      <c r="E1" s="76"/>
    </row>
    <row r="2" spans="1:6" x14ac:dyDescent="0.25">
      <c r="A2" t="s">
        <v>16</v>
      </c>
      <c r="B2" s="1">
        <v>4500000</v>
      </c>
      <c r="C2" s="5">
        <f>B2/$B$4</f>
        <v>0.78260869565217395</v>
      </c>
      <c r="D2" s="77">
        <v>2.5000000000000001E-2</v>
      </c>
      <c r="E2" s="3">
        <f>B2*D2</f>
        <v>112500</v>
      </c>
    </row>
    <row r="3" spans="1:6" x14ac:dyDescent="0.25">
      <c r="A3" t="s">
        <v>102</v>
      </c>
      <c r="B3" s="1">
        <v>1250000</v>
      </c>
      <c r="C3" s="5">
        <f>B3/$B$4</f>
        <v>0.21739130434782608</v>
      </c>
      <c r="D3" s="100">
        <f>E3/B3</f>
        <v>0.186</v>
      </c>
      <c r="E3" s="3">
        <v>232500</v>
      </c>
    </row>
    <row r="4" spans="1:6" ht="15.75" thickBot="1" x14ac:dyDescent="0.3">
      <c r="A4" s="78" t="s">
        <v>103</v>
      </c>
      <c r="B4" s="79">
        <f>SUM(B2:B3)</f>
        <v>5750000</v>
      </c>
      <c r="C4" s="80">
        <v>1</v>
      </c>
      <c r="D4" s="81">
        <f>E4/B4</f>
        <v>0.06</v>
      </c>
      <c r="E4" s="82">
        <f>SUM(E2:E3)</f>
        <v>345000</v>
      </c>
    </row>
    <row r="5" spans="1:6" x14ac:dyDescent="0.25">
      <c r="E5" s="83">
        <f>SUM(E2:E3)</f>
        <v>345000</v>
      </c>
    </row>
    <row r="6" spans="1:6" x14ac:dyDescent="0.25">
      <c r="E6" s="83"/>
    </row>
    <row r="7" spans="1:6" x14ac:dyDescent="0.25">
      <c r="A7" s="75">
        <v>3.5</v>
      </c>
      <c r="B7" s="76"/>
      <c r="C7" s="76"/>
      <c r="D7" s="76"/>
      <c r="E7" s="76"/>
    </row>
    <row r="8" spans="1:6" x14ac:dyDescent="0.25">
      <c r="A8" t="s">
        <v>16</v>
      </c>
      <c r="B8" s="1">
        <f>C8*B10</f>
        <v>4500000</v>
      </c>
      <c r="C8" s="5">
        <f>C2</f>
        <v>0.78260869565217395</v>
      </c>
      <c r="D8" s="85">
        <f>E8/B8</f>
        <v>4.7500000000000001E-2</v>
      </c>
      <c r="E8" s="3">
        <f>E10-E9</f>
        <v>213750</v>
      </c>
    </row>
    <row r="9" spans="1:6" x14ac:dyDescent="0.25">
      <c r="A9" t="s">
        <v>102</v>
      </c>
      <c r="B9" s="1">
        <f>B10-B8</f>
        <v>1250000</v>
      </c>
      <c r="C9" s="5">
        <f>C10-C8</f>
        <v>0.21739130434782605</v>
      </c>
      <c r="D9" s="84">
        <v>0.105</v>
      </c>
      <c r="E9" s="3">
        <f>B9*D9</f>
        <v>131250</v>
      </c>
    </row>
    <row r="10" spans="1:6" ht="15.75" thickBot="1" x14ac:dyDescent="0.3">
      <c r="A10" s="78" t="s">
        <v>103</v>
      </c>
      <c r="B10" s="79">
        <f>B$4</f>
        <v>5750000</v>
      </c>
      <c r="C10" s="80">
        <f t="shared" ref="C10:E10" si="0">C$4</f>
        <v>1</v>
      </c>
      <c r="D10" s="81">
        <f t="shared" si="0"/>
        <v>0.06</v>
      </c>
      <c r="E10" s="82">
        <f t="shared" si="0"/>
        <v>345000</v>
      </c>
      <c r="F10" s="3"/>
    </row>
    <row r="11" spans="1:6" x14ac:dyDescent="0.25">
      <c r="E11" s="83">
        <f>SUM(E8:E9)</f>
        <v>345000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="175" zoomScaleNormal="175" workbookViewId="0">
      <selection activeCell="A3" sqref="A3:XFD3"/>
    </sheetView>
  </sheetViews>
  <sheetFormatPr baseColWidth="10" defaultRowHeight="15" x14ac:dyDescent="0.25"/>
  <cols>
    <col min="1" max="1" width="18.28515625" customWidth="1"/>
    <col min="2" max="2" width="10.85546875" customWidth="1"/>
    <col min="3" max="3" width="11.140625" customWidth="1"/>
    <col min="5" max="5" width="36.140625" customWidth="1"/>
    <col min="6" max="6" width="13.5703125" style="6" bestFit="1" customWidth="1"/>
  </cols>
  <sheetData>
    <row r="1" spans="1:6" x14ac:dyDescent="0.25">
      <c r="A1" t="s">
        <v>44</v>
      </c>
      <c r="C1" s="6">
        <v>12.35</v>
      </c>
      <c r="E1" s="101" t="str">
        <f>A2</f>
        <v>Bezugsrecht</v>
      </c>
      <c r="F1" s="102">
        <f>C2</f>
        <v>0.6</v>
      </c>
    </row>
    <row r="2" spans="1:6" x14ac:dyDescent="0.25">
      <c r="A2" t="s">
        <v>45</v>
      </c>
      <c r="C2" s="6">
        <v>0.6</v>
      </c>
      <c r="E2" s="101" t="s">
        <v>122</v>
      </c>
      <c r="F2" s="102">
        <f>C7</f>
        <v>11.75</v>
      </c>
    </row>
    <row r="3" spans="1:6" x14ac:dyDescent="0.25">
      <c r="A3" t="s">
        <v>46</v>
      </c>
      <c r="C3" s="6">
        <v>9.5</v>
      </c>
      <c r="D3" s="38"/>
      <c r="E3" s="103" t="s">
        <v>123</v>
      </c>
      <c r="F3" s="102">
        <f>C2</f>
        <v>0.6</v>
      </c>
    </row>
    <row r="4" spans="1:6" x14ac:dyDescent="0.25">
      <c r="A4" t="s">
        <v>47</v>
      </c>
      <c r="C4" s="6">
        <v>0.01</v>
      </c>
      <c r="E4" s="101" t="s">
        <v>124</v>
      </c>
      <c r="F4" s="102">
        <f>C1</f>
        <v>12.35</v>
      </c>
    </row>
    <row r="5" spans="1:6" x14ac:dyDescent="0.25">
      <c r="A5" t="s">
        <v>48</v>
      </c>
      <c r="B5" t="s">
        <v>49</v>
      </c>
      <c r="C5" s="6">
        <v>15</v>
      </c>
      <c r="E5" s="101" t="s">
        <v>125</v>
      </c>
      <c r="F5" s="104">
        <f>C11</f>
        <v>85800</v>
      </c>
    </row>
    <row r="6" spans="1:6" x14ac:dyDescent="0.25">
      <c r="B6" t="s">
        <v>50</v>
      </c>
      <c r="C6" s="6">
        <v>4</v>
      </c>
      <c r="E6" s="101" t="s">
        <v>54</v>
      </c>
      <c r="F6" s="104">
        <f>C12</f>
        <v>81424200</v>
      </c>
    </row>
    <row r="7" spans="1:6" x14ac:dyDescent="0.25">
      <c r="A7" t="s">
        <v>51</v>
      </c>
      <c r="C7" s="6">
        <f>C1-C2</f>
        <v>11.75</v>
      </c>
    </row>
    <row r="9" spans="1:6" x14ac:dyDescent="0.25">
      <c r="A9" t="s">
        <v>104</v>
      </c>
      <c r="C9" s="1">
        <v>8580000</v>
      </c>
    </row>
    <row r="10" spans="1:6" x14ac:dyDescent="0.25">
      <c r="A10" t="s">
        <v>52</v>
      </c>
      <c r="B10" t="s">
        <v>105</v>
      </c>
      <c r="C10" s="1">
        <f>C9*C3</f>
        <v>81510000</v>
      </c>
    </row>
    <row r="11" spans="1:6" x14ac:dyDescent="0.25">
      <c r="A11" t="s">
        <v>52</v>
      </c>
      <c r="B11" t="s">
        <v>53</v>
      </c>
      <c r="C11" s="1">
        <f>C9*C4</f>
        <v>85800</v>
      </c>
    </row>
    <row r="12" spans="1:6" x14ac:dyDescent="0.25">
      <c r="A12" t="s">
        <v>54</v>
      </c>
      <c r="B12" t="s">
        <v>54</v>
      </c>
      <c r="C12" s="31">
        <f>C10-C11</f>
        <v>81424200</v>
      </c>
    </row>
    <row r="13" spans="1:6" x14ac:dyDescent="0.25">
      <c r="C13" s="39"/>
    </row>
    <row r="14" spans="1:6" x14ac:dyDescent="0.25">
      <c r="B14" s="3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18" sqref="B18"/>
    </sheetView>
  </sheetViews>
  <sheetFormatPr baseColWidth="10" defaultRowHeight="15" x14ac:dyDescent="0.25"/>
  <sheetData>
    <row r="1" spans="1:3" x14ac:dyDescent="0.25">
      <c r="A1">
        <v>1.1000000000000001</v>
      </c>
      <c r="B1">
        <v>4</v>
      </c>
    </row>
    <row r="2" spans="1:3" x14ac:dyDescent="0.25">
      <c r="A2">
        <v>1.2</v>
      </c>
      <c r="B2">
        <v>4</v>
      </c>
    </row>
    <row r="3" spans="1:3" x14ac:dyDescent="0.25">
      <c r="A3">
        <v>1.3</v>
      </c>
      <c r="B3">
        <v>4</v>
      </c>
    </row>
    <row r="4" spans="1:3" x14ac:dyDescent="0.25">
      <c r="A4">
        <v>1.4</v>
      </c>
      <c r="B4">
        <v>8</v>
      </c>
      <c r="C4">
        <f>SUM(B1:B4)</f>
        <v>20</v>
      </c>
    </row>
    <row r="6" spans="1:3" x14ac:dyDescent="0.25">
      <c r="A6">
        <v>2.1</v>
      </c>
      <c r="B6">
        <v>12</v>
      </c>
    </row>
    <row r="7" spans="1:3" x14ac:dyDescent="0.25">
      <c r="A7">
        <v>2.2000000000000002</v>
      </c>
      <c r="B7">
        <v>6</v>
      </c>
    </row>
    <row r="8" spans="1:3" x14ac:dyDescent="0.25">
      <c r="A8">
        <v>2.2999999999999998</v>
      </c>
      <c r="B8">
        <v>8</v>
      </c>
      <c r="C8">
        <f>SUM(B6:B8)</f>
        <v>26</v>
      </c>
    </row>
    <row r="10" spans="1:3" x14ac:dyDescent="0.25">
      <c r="A10">
        <v>3</v>
      </c>
      <c r="B10">
        <v>12</v>
      </c>
      <c r="C10">
        <f>SUM(B10)</f>
        <v>12</v>
      </c>
    </row>
    <row r="12" spans="1:3" x14ac:dyDescent="0.25">
      <c r="A12">
        <v>4.0999999999999996</v>
      </c>
      <c r="B12">
        <v>12</v>
      </c>
    </row>
    <row r="13" spans="1:3" x14ac:dyDescent="0.25">
      <c r="A13">
        <v>4.2</v>
      </c>
      <c r="B13">
        <v>6</v>
      </c>
      <c r="C13">
        <f>SUM(B12:B13)</f>
        <v>18</v>
      </c>
    </row>
    <row r="15" spans="1:3" x14ac:dyDescent="0.25">
      <c r="A15">
        <v>5.0999999999999996</v>
      </c>
      <c r="B15">
        <v>6</v>
      </c>
    </row>
    <row r="16" spans="1:3" x14ac:dyDescent="0.25">
      <c r="A16">
        <v>5.2</v>
      </c>
      <c r="B16">
        <v>6</v>
      </c>
      <c r="C16">
        <f>SUM(B15:B16)</f>
        <v>12</v>
      </c>
    </row>
    <row r="18" spans="1:3" x14ac:dyDescent="0.25">
      <c r="A18">
        <v>6</v>
      </c>
      <c r="B18">
        <v>12</v>
      </c>
      <c r="C18">
        <f>SUM(B18)</f>
        <v>12</v>
      </c>
    </row>
    <row r="20" spans="1:3" x14ac:dyDescent="0.25">
      <c r="B20">
        <f>SUM(B1:B18)</f>
        <v>100</v>
      </c>
      <c r="C20">
        <f>SUM(C3:C18)</f>
        <v>100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1</vt:lpstr>
      <vt:lpstr>2</vt:lpstr>
      <vt:lpstr>4</vt:lpstr>
      <vt:lpstr>3</vt:lpstr>
      <vt:lpstr>5</vt:lpstr>
      <vt:lpstr>6</vt:lpstr>
      <vt:lpstr>Punkte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Schmitt Thomas</cp:lastModifiedBy>
  <cp:lastPrinted>2016-03-19T05:15:12Z</cp:lastPrinted>
  <dcterms:created xsi:type="dcterms:W3CDTF">2015-05-24T07:32:27Z</dcterms:created>
  <dcterms:modified xsi:type="dcterms:W3CDTF">2019-03-30T06:53:17Z</dcterms:modified>
</cp:coreProperties>
</file>